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ՏԱԹԵՎ\2026\ԵՔ-ԳՀԱՇՁԲ-Աշխատանք\ԵՔ-ԳՀԱՇՁԲ-26-59 Նոր Նորք վ-շ 12 բակ\Հայտ պս\Ծավալաթերթ\"/>
    </mc:Choice>
  </mc:AlternateContent>
  <xr:revisionPtr revIDLastSave="0" documentId="13_ncr:1_{0B2CEECB-C5F9-4EE5-8AD2-5EA6E9E67C7B}" xr6:coauthVersionLast="47" xr6:coauthVersionMax="47" xr10:uidLastSave="{00000000-0000-0000-0000-000000000000}"/>
  <bookViews>
    <workbookView xWindow="-109" yWindow="-109" windowWidth="26301" windowHeight="14305" tabRatio="905" xr2:uid="{00000000-000D-0000-FFFF-FFFF00000000}"/>
  </bookViews>
  <sheets>
    <sheet name="Ծավ. թերթ." sheetId="20" r:id="rId1"/>
    <sheet name="Лист1" sheetId="21" r:id="rId2"/>
  </sheets>
  <definedNames>
    <definedName name="_xlnm._FilterDatabase" localSheetId="1" hidden="1">Лист1!#REF!</definedName>
    <definedName name="_xlnm._FilterDatabase" localSheetId="0" hidden="1">'Ծավ. թերթ.'!$A$1:$I$148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6" i="21" l="1"/>
  <c r="H146" i="21" s="1"/>
  <c r="G55" i="21"/>
  <c r="H55" i="21" s="1"/>
  <c r="G54" i="21"/>
  <c r="H54" i="21" s="1"/>
  <c r="G53" i="21"/>
  <c r="H53" i="21" s="1"/>
  <c r="G52" i="21"/>
  <c r="H52" i="21" s="1"/>
  <c r="G51" i="21"/>
  <c r="H51" i="21" s="1"/>
  <c r="G50" i="21"/>
  <c r="H50" i="21" s="1"/>
  <c r="G49" i="21"/>
  <c r="H49" i="21" s="1"/>
  <c r="G48" i="21"/>
  <c r="H48" i="21" s="1"/>
  <c r="G5" i="21"/>
  <c r="G124" i="21" s="1"/>
  <c r="H124" i="21" s="1"/>
  <c r="G44" i="21" l="1"/>
  <c r="H44" i="21" s="1"/>
  <c r="G32" i="21"/>
  <c r="H32" i="21" s="1"/>
  <c r="G143" i="21"/>
  <c r="H143" i="21" s="1"/>
  <c r="G42" i="21"/>
  <c r="H42" i="21" s="1"/>
  <c r="G39" i="21"/>
  <c r="H39" i="21" s="1"/>
  <c r="G34" i="21"/>
  <c r="H34" i="21" s="1"/>
  <c r="G27" i="21"/>
  <c r="H27" i="21" s="1"/>
  <c r="G37" i="21"/>
  <c r="H37" i="21" s="1"/>
  <c r="G40" i="21"/>
  <c r="H40" i="21" s="1"/>
  <c r="G36" i="21"/>
  <c r="H36" i="21" s="1"/>
  <c r="G74" i="21"/>
  <c r="H74" i="21" s="1"/>
  <c r="G23" i="21"/>
  <c r="H23" i="21" s="1"/>
  <c r="G99" i="21"/>
  <c r="H99" i="21" s="1"/>
  <c r="G26" i="21"/>
  <c r="H26" i="21" s="1"/>
  <c r="G147" i="21"/>
  <c r="H147" i="21" s="1"/>
  <c r="G105" i="21"/>
  <c r="H105" i="21" s="1"/>
  <c r="G11" i="21"/>
  <c r="H11" i="21" s="1"/>
  <c r="G28" i="21"/>
  <c r="H28" i="21" s="1"/>
  <c r="G106" i="21"/>
  <c r="H106" i="21" s="1"/>
  <c r="G30" i="21"/>
  <c r="H30" i="21" s="1"/>
  <c r="G58" i="21"/>
  <c r="H58" i="21" s="1"/>
  <c r="G108" i="21"/>
  <c r="H108" i="21" s="1"/>
  <c r="G14" i="21"/>
  <c r="H14" i="21" s="1"/>
  <c r="G81" i="21"/>
  <c r="H81" i="21" s="1"/>
  <c r="G133" i="21"/>
  <c r="H133" i="21" s="1"/>
  <c r="G63" i="21"/>
  <c r="H63" i="21" s="1"/>
  <c r="G135" i="21"/>
  <c r="H135" i="21" s="1"/>
  <c r="G16" i="21"/>
  <c r="H16" i="21" s="1"/>
  <c r="G91" i="21"/>
  <c r="H91" i="21" s="1"/>
  <c r="G136" i="21"/>
  <c r="H136" i="21" s="1"/>
  <c r="G93" i="21"/>
  <c r="H93" i="21" s="1"/>
  <c r="G137" i="21"/>
  <c r="H137" i="21" s="1"/>
  <c r="G19" i="21"/>
  <c r="H19" i="21" s="1"/>
  <c r="G38" i="21"/>
  <c r="H38" i="21" s="1"/>
  <c r="G70" i="21"/>
  <c r="H70" i="21" s="1"/>
  <c r="G118" i="21"/>
  <c r="H118" i="21" s="1"/>
  <c r="G21" i="21"/>
  <c r="H21" i="21" s="1"/>
  <c r="G72" i="21"/>
  <c r="H72" i="21" s="1"/>
  <c r="G96" i="21"/>
  <c r="H96" i="21" s="1"/>
  <c r="G119" i="21"/>
  <c r="H119" i="21" s="1"/>
  <c r="G142" i="21"/>
  <c r="H142" i="21" s="1"/>
  <c r="G45" i="21"/>
  <c r="H45" i="21" s="1"/>
  <c r="G76" i="21"/>
  <c r="H76" i="21" s="1"/>
  <c r="G101" i="21"/>
  <c r="H101" i="21" s="1"/>
  <c r="G125" i="21"/>
  <c r="H125" i="21" s="1"/>
  <c r="G10" i="21"/>
  <c r="H10" i="21" s="1"/>
  <c r="G77" i="21"/>
  <c r="H77" i="21" s="1"/>
  <c r="G126" i="21"/>
  <c r="H126" i="21" s="1"/>
  <c r="G79" i="21"/>
  <c r="H79" i="21" s="1"/>
  <c r="G128" i="21"/>
  <c r="H128" i="21" s="1"/>
  <c r="G13" i="21"/>
  <c r="H13" i="21" s="1"/>
  <c r="G80" i="21"/>
  <c r="H80" i="21" s="1"/>
  <c r="G129" i="21"/>
  <c r="H129" i="21" s="1"/>
  <c r="G31" i="21"/>
  <c r="H31" i="21" s="1"/>
  <c r="G60" i="21"/>
  <c r="H60" i="21" s="1"/>
  <c r="G109" i="21"/>
  <c r="H109" i="21" s="1"/>
  <c r="G15" i="21"/>
  <c r="H15" i="21" s="1"/>
  <c r="G82" i="21"/>
  <c r="H82" i="21" s="1"/>
  <c r="G114" i="21"/>
  <c r="H114" i="21" s="1"/>
  <c r="G33" i="21"/>
  <c r="H33" i="21" s="1"/>
  <c r="G65" i="21"/>
  <c r="H65" i="21" s="1"/>
  <c r="G115" i="21"/>
  <c r="H115" i="21" s="1"/>
  <c r="G18" i="21"/>
  <c r="H18" i="21" s="1"/>
  <c r="G35" i="21"/>
  <c r="H35" i="21" s="1"/>
  <c r="G66" i="21"/>
  <c r="H66" i="21" s="1"/>
  <c r="G116" i="21"/>
  <c r="H116" i="21" s="1"/>
  <c r="G95" i="21"/>
  <c r="H95" i="21" s="1"/>
  <c r="G141" i="21"/>
  <c r="H141" i="21" s="1"/>
  <c r="G22" i="21"/>
  <c r="H22" i="21" s="1"/>
  <c r="G43" i="21"/>
  <c r="H43" i="21" s="1"/>
  <c r="G73" i="21"/>
  <c r="H73" i="21" s="1"/>
  <c r="G98" i="21"/>
  <c r="H98" i="21" s="1"/>
  <c r="G123" i="21"/>
  <c r="H123" i="21" s="1"/>
  <c r="G144" i="21"/>
  <c r="H144" i="21" s="1"/>
  <c r="H56" i="21"/>
  <c r="G17" i="21"/>
  <c r="H17" i="21" s="1"/>
  <c r="G75" i="21"/>
  <c r="H75" i="21" s="1"/>
  <c r="G84" i="21"/>
  <c r="H84" i="21" s="1"/>
  <c r="G97" i="21"/>
  <c r="H97" i="21" s="1"/>
  <c r="G107" i="21"/>
  <c r="H107" i="21" s="1"/>
  <c r="G117" i="21"/>
  <c r="H117" i="21" s="1"/>
  <c r="G127" i="21"/>
  <c r="H127" i="21" s="1"/>
  <c r="G138" i="21"/>
  <c r="H138" i="21" s="1"/>
  <c r="G148" i="21"/>
  <c r="H148" i="21" s="1"/>
  <c r="G140" i="21"/>
  <c r="H140" i="21" s="1"/>
  <c r="G88" i="21"/>
  <c r="H88" i="21" s="1"/>
  <c r="G12" i="21"/>
  <c r="H12" i="21" s="1"/>
  <c r="G20" i="21"/>
  <c r="H20" i="21" s="1"/>
  <c r="G29" i="21"/>
  <c r="H29" i="21" s="1"/>
  <c r="G41" i="21"/>
  <c r="H41" i="21" s="1"/>
  <c r="G68" i="21"/>
  <c r="H68" i="21" s="1"/>
  <c r="G78" i="21"/>
  <c r="H78" i="21" s="1"/>
  <c r="G90" i="21"/>
  <c r="H90" i="21" s="1"/>
  <c r="G100" i="21"/>
  <c r="H100" i="21" s="1"/>
  <c r="G110" i="21"/>
  <c r="H110" i="21" s="1"/>
  <c r="G5" i="20"/>
  <c r="G141" i="20"/>
  <c r="G49" i="20"/>
  <c r="G50" i="20"/>
  <c r="G51" i="20"/>
  <c r="G52" i="20"/>
  <c r="G53" i="20"/>
  <c r="G54" i="20"/>
  <c r="G55" i="20"/>
  <c r="G48" i="20"/>
  <c r="H46" i="21" l="1"/>
  <c r="G42" i="20"/>
  <c r="H42" i="20" s="1"/>
  <c r="G33" i="20"/>
  <c r="G34" i="20"/>
  <c r="H34" i="20" s="1"/>
  <c r="G36" i="20"/>
  <c r="G32" i="20"/>
  <c r="G35" i="20"/>
  <c r="H35" i="20" s="1"/>
  <c r="G37" i="20"/>
  <c r="H37" i="20" s="1"/>
  <c r="G26" i="20"/>
  <c r="H26" i="20" s="1"/>
  <c r="G38" i="20"/>
  <c r="H38" i="20" s="1"/>
  <c r="H86" i="21"/>
  <c r="H24" i="21"/>
  <c r="H150" i="21"/>
  <c r="H61" i="21"/>
  <c r="H131" i="21"/>
  <c r="H121" i="21"/>
  <c r="H112" i="21"/>
  <c r="G40" i="20"/>
  <c r="H40" i="20" s="1"/>
  <c r="G41" i="20"/>
  <c r="H41" i="20" s="1"/>
  <c r="H36" i="20"/>
  <c r="G12" i="20"/>
  <c r="H12" i="20" s="1"/>
  <c r="H152" i="21"/>
  <c r="H103" i="21"/>
  <c r="G143" i="20"/>
  <c r="H143" i="20" s="1"/>
  <c r="G139" i="20"/>
  <c r="H139" i="20" s="1"/>
  <c r="G135" i="20"/>
  <c r="H135" i="20" s="1"/>
  <c r="G128" i="20"/>
  <c r="H128" i="20" s="1"/>
  <c r="G142" i="20"/>
  <c r="H142" i="20" s="1"/>
  <c r="G138" i="20"/>
  <c r="H138" i="20" s="1"/>
  <c r="G130" i="20"/>
  <c r="H130" i="20" s="1"/>
  <c r="G136" i="20"/>
  <c r="H136" i="20" s="1"/>
  <c r="G132" i="20"/>
  <c r="H132" i="20" s="1"/>
  <c r="H141" i="20"/>
  <c r="G137" i="20"/>
  <c r="H137" i="20" s="1"/>
  <c r="G133" i="20"/>
  <c r="H133" i="20" s="1"/>
  <c r="G10" i="20"/>
  <c r="H10" i="20" s="1"/>
  <c r="G93" i="20"/>
  <c r="H93" i="20" s="1"/>
  <c r="G14" i="20"/>
  <c r="H14" i="20" s="1"/>
  <c r="G121" i="20"/>
  <c r="H121" i="20" s="1"/>
  <c r="G82" i="20"/>
  <c r="H82" i="20" s="1"/>
  <c r="G44" i="20"/>
  <c r="H44" i="20" s="1"/>
  <c r="G113" i="20"/>
  <c r="H113" i="20" s="1"/>
  <c r="G74" i="20"/>
  <c r="H74" i="20" s="1"/>
  <c r="H32" i="20"/>
  <c r="G104" i="20"/>
  <c r="H104" i="20" s="1"/>
  <c r="G65" i="20"/>
  <c r="H65" i="20" s="1"/>
  <c r="G22" i="20"/>
  <c r="H22" i="20" s="1"/>
  <c r="G124" i="20"/>
  <c r="H124" i="20" s="1"/>
  <c r="G112" i="20"/>
  <c r="H112" i="20" s="1"/>
  <c r="G101" i="20"/>
  <c r="H101" i="20" s="1"/>
  <c r="G92" i="20"/>
  <c r="H92" i="20" s="1"/>
  <c r="G81" i="20"/>
  <c r="H81" i="20" s="1"/>
  <c r="G73" i="20"/>
  <c r="H73" i="20" s="1"/>
  <c r="G58" i="20"/>
  <c r="H58" i="20" s="1"/>
  <c r="H49" i="20"/>
  <c r="G29" i="20"/>
  <c r="H29" i="20" s="1"/>
  <c r="G19" i="20"/>
  <c r="H19" i="20" s="1"/>
  <c r="G11" i="20"/>
  <c r="H11" i="20" s="1"/>
  <c r="G109" i="20"/>
  <c r="H109" i="20" s="1"/>
  <c r="G100" i="20"/>
  <c r="H100" i="20" s="1"/>
  <c r="G89" i="20"/>
  <c r="H89" i="20" s="1"/>
  <c r="G78" i="20"/>
  <c r="H78" i="20" s="1"/>
  <c r="G70" i="20"/>
  <c r="H70" i="20" s="1"/>
  <c r="H55" i="20"/>
  <c r="G28" i="20"/>
  <c r="H28" i="20" s="1"/>
  <c r="G18" i="20"/>
  <c r="H18" i="20" s="1"/>
  <c r="G120" i="20"/>
  <c r="H120" i="20" s="1"/>
  <c r="G105" i="20"/>
  <c r="H105" i="20" s="1"/>
  <c r="G96" i="20"/>
  <c r="H96" i="20" s="1"/>
  <c r="G87" i="20"/>
  <c r="H87" i="20" s="1"/>
  <c r="G77" i="20"/>
  <c r="H77" i="20" s="1"/>
  <c r="G66" i="20"/>
  <c r="H66" i="20" s="1"/>
  <c r="H52" i="20"/>
  <c r="G45" i="20"/>
  <c r="H45" i="20" s="1"/>
  <c r="H33" i="20"/>
  <c r="G23" i="20"/>
  <c r="H23" i="20" s="1"/>
  <c r="G15" i="20"/>
  <c r="H15" i="20" s="1"/>
  <c r="G123" i="20"/>
  <c r="H123" i="20" s="1"/>
  <c r="G119" i="20"/>
  <c r="H119" i="20" s="1"/>
  <c r="G111" i="20"/>
  <c r="H111" i="20" s="1"/>
  <c r="G103" i="20"/>
  <c r="H103" i="20" s="1"/>
  <c r="G95" i="20"/>
  <c r="H95" i="20" s="1"/>
  <c r="G91" i="20"/>
  <c r="H91" i="20" s="1"/>
  <c r="G86" i="20"/>
  <c r="H86" i="20" s="1"/>
  <c r="G83" i="20"/>
  <c r="H83" i="20" s="1"/>
  <c r="G80" i="20"/>
  <c r="H80" i="20" s="1"/>
  <c r="G76" i="20"/>
  <c r="H76" i="20" s="1"/>
  <c r="G72" i="20"/>
  <c r="H72" i="20" s="1"/>
  <c r="G68" i="20"/>
  <c r="H68" i="20" s="1"/>
  <c r="G60" i="20"/>
  <c r="H60" i="20" s="1"/>
  <c r="H54" i="20"/>
  <c r="H51" i="20"/>
  <c r="G43" i="20"/>
  <c r="H43" i="20" s="1"/>
  <c r="G31" i="20"/>
  <c r="H31" i="20" s="1"/>
  <c r="G27" i="20"/>
  <c r="H27" i="20" s="1"/>
  <c r="G21" i="20"/>
  <c r="H21" i="20" s="1"/>
  <c r="G17" i="20"/>
  <c r="H17" i="20" s="1"/>
  <c r="G13" i="20"/>
  <c r="H13" i="20" s="1"/>
  <c r="G122" i="20"/>
  <c r="H122" i="20" s="1"/>
  <c r="G118" i="20"/>
  <c r="H118" i="20" s="1"/>
  <c r="G114" i="20"/>
  <c r="H114" i="20" s="1"/>
  <c r="G110" i="20"/>
  <c r="H110" i="20" s="1"/>
  <c r="G102" i="20"/>
  <c r="H102" i="20" s="1"/>
  <c r="G94" i="20"/>
  <c r="H94" i="20" s="1"/>
  <c r="G90" i="20"/>
  <c r="H90" i="20" s="1"/>
  <c r="G88" i="20"/>
  <c r="H88" i="20" s="1"/>
  <c r="G79" i="20"/>
  <c r="H79" i="20" s="1"/>
  <c r="G75" i="20"/>
  <c r="H75" i="20" s="1"/>
  <c r="G63" i="20"/>
  <c r="H63" i="20" s="1"/>
  <c r="H53" i="20"/>
  <c r="H50" i="20"/>
  <c r="H48" i="20"/>
  <c r="G39" i="20"/>
  <c r="H39" i="20" s="1"/>
  <c r="G30" i="20"/>
  <c r="H30" i="20" s="1"/>
  <c r="G20" i="20"/>
  <c r="H20" i="20" s="1"/>
  <c r="G16" i="20"/>
  <c r="H16" i="20" s="1"/>
  <c r="H46" i="20" l="1"/>
  <c r="H56" i="20"/>
  <c r="H147" i="20" s="1"/>
  <c r="H84" i="20"/>
  <c r="H24" i="20"/>
  <c r="H61" i="20"/>
  <c r="H107" i="20"/>
  <c r="H98" i="20"/>
  <c r="H116" i="20"/>
  <c r="H126" i="20"/>
  <c r="H145" i="20"/>
  <c r="H151" i="21"/>
  <c r="H146" i="20" l="1"/>
  <c r="I10" i="20" s="1"/>
  <c r="H153" i="21"/>
  <c r="H154" i="21"/>
  <c r="H155" i="21" s="1"/>
  <c r="I55" i="21"/>
  <c r="I103" i="21"/>
  <c r="I112" i="21"/>
  <c r="I46" i="21"/>
  <c r="I61" i="21"/>
  <c r="I121" i="21"/>
  <c r="I26" i="21"/>
  <c r="I10" i="21"/>
  <c r="I131" i="21"/>
  <c r="I86" i="21"/>
  <c r="I61" i="20" l="1"/>
  <c r="H149" i="20"/>
  <c r="H150" i="20" s="1"/>
  <c r="H148" i="20"/>
  <c r="I126" i="20"/>
  <c r="I26" i="20"/>
  <c r="I55" i="20"/>
  <c r="I98" i="20"/>
  <c r="I107" i="20"/>
  <c r="I46" i="20"/>
  <c r="I84" i="20"/>
  <c r="I116" i="20"/>
  <c r="I149" i="21"/>
  <c r="I144" i="20" l="1"/>
</calcChain>
</file>

<file path=xl/sharedStrings.xml><?xml version="1.0" encoding="utf-8"?>
<sst xmlns="http://schemas.openxmlformats.org/spreadsheetml/2006/main" count="715" uniqueCount="281">
  <si>
    <t>ÞÇýñ, ÝáñÙ³-ïÇíÇ Ñ³Ù³ñÁ</t>
  </si>
  <si>
    <t>²ßË³ï³ÝùÝ»ñÇ, Í³Ëë»ñÇ ³Ýí³ÝáõÙÁ ¨ ã³÷Ù³Ý ÙÇ³íáñÁ</t>
  </si>
  <si>
    <t>â³÷Ù³Ý ÙÇ³íáñÁ</t>
  </si>
  <si>
    <t>ø³Ý³ÏÁ</t>
  </si>
  <si>
    <t>ÀÝ¹Ñ³ÝáõñÇ ³ñÅ»ùÁ ÙÇ³íáñÇ Ñ³Ù³ñ Ñ³½³ñ ¹ñ³Ù</t>
  </si>
  <si>
    <t xml:space="preserve">Ð/Ð
</t>
  </si>
  <si>
    <t>²ßË³ï³í³ñÓÇ ÙÇ³íáñÇ ³ñÅ»ùÁ Ñ³½³ñ ¹ñ³Ù</t>
  </si>
  <si>
    <t>մ3</t>
  </si>
  <si>
    <t>100մ2</t>
  </si>
  <si>
    <t>տ</t>
  </si>
  <si>
    <t>Ընդամենը</t>
  </si>
  <si>
    <t>մ2</t>
  </si>
  <si>
    <t>հատ</t>
  </si>
  <si>
    <t>կգ</t>
  </si>
  <si>
    <t>մ</t>
  </si>
  <si>
    <t>100մ</t>
  </si>
  <si>
    <t>Î³½Ù»ó`</t>
  </si>
  <si>
    <t>շուկա</t>
  </si>
  <si>
    <t>E11-11</t>
  </si>
  <si>
    <t>100մ3</t>
  </si>
  <si>
    <t>E11-6</t>
  </si>
  <si>
    <t>1-11</t>
  </si>
  <si>
    <t>Е9-123</t>
  </si>
  <si>
    <t>E1-961</t>
  </si>
  <si>
    <t>80-3</t>
  </si>
  <si>
    <t>E1-969</t>
  </si>
  <si>
    <t>E6-3-2</t>
  </si>
  <si>
    <t>11-6</t>
  </si>
  <si>
    <t>E15-614</t>
  </si>
  <si>
    <t>164-8</t>
  </si>
  <si>
    <t>Ц8-609-1</t>
  </si>
  <si>
    <t>E33-401</t>
  </si>
  <si>
    <t>E6-83</t>
  </si>
  <si>
    <t>9-7</t>
  </si>
  <si>
    <t>E33-764</t>
  </si>
  <si>
    <t>254-1</t>
  </si>
  <si>
    <t>E15-613</t>
  </si>
  <si>
    <t>164-7</t>
  </si>
  <si>
    <t>E1-965</t>
  </si>
  <si>
    <t>80-7</t>
  </si>
  <si>
    <t>Գրունտի ետլիցք</t>
  </si>
  <si>
    <t>Գրունտի փորում հիմքի համար</t>
  </si>
  <si>
    <t xml:space="preserve">Խճի նախապատրաստական շերտ՝ 100 մմ
</t>
  </si>
  <si>
    <t>E27-86-1</t>
  </si>
  <si>
    <t>C310-5</t>
  </si>
  <si>
    <t>²í»Éáñ¹ ·ñáõÝïÇ μ³ñÓáõÙ և ï»Õ³÷áËáõÙ</t>
  </si>
  <si>
    <t>Е9-202</t>
  </si>
  <si>
    <t>1-961</t>
  </si>
  <si>
    <t xml:space="preserve">ø²Ü¸Ø²Ü ²ÞÊ²î²ÜøÜºð
</t>
  </si>
  <si>
    <t>գմ</t>
  </si>
  <si>
    <t>E27-36</t>
  </si>
  <si>
    <t>E27-33</t>
  </si>
  <si>
    <t xml:space="preserve">  Î²èàôòØ²Ü ²ÞÊ²î²ÜøÜºð
</t>
  </si>
  <si>
    <t>´³½³Éï»ª 150x300 ÙÙ Ýáñ »½ñ³ù³ñ»ñÇ ï»Õ³¹ñáõÙ</t>
  </si>
  <si>
    <t>ÐÇÙù»ñÇ ÷áñáõÙ μ³½³Éï»ª 150x300 ÙÙ »½ñ³ù³ñ»ñÇ Ñ³Ù³ñ</t>
  </si>
  <si>
    <t>E27-43</t>
  </si>
  <si>
    <t xml:space="preserve">E27-164-2 </t>
  </si>
  <si>
    <t>Հիմքի կառուցում B20 դասի բետոնից</t>
  </si>
  <si>
    <t>Ø»ï³Õ³Ï³Ý մասերի ներկում ÛáõÕ³Ý»ñÏáí</t>
  </si>
  <si>
    <t xml:space="preserve">Պողպատե թիթեղ՝ 150x150x4
</t>
  </si>
  <si>
    <t>C310-3</t>
  </si>
  <si>
    <t>E46-83</t>
  </si>
  <si>
    <t>ÞÇÝ ³ÕμÇ ¨ ï³ñ³ÍùáõÙ ³éÏ³ ³ÕμÇ Ñ³í³ùáõÙ ¨ ï»Õ³÷áËáõÙ</t>
  </si>
  <si>
    <t>C310-14</t>
  </si>
  <si>
    <t>Ê³Õ³Ññ³å³ñ³ÏÝ»ñáõÙ »/μ Ý³Ë³ß»ñïÇ Ï³éáõóáõÙ B12.50 ¹³ëÇ, 50 ÙÙ</t>
  </si>
  <si>
    <t>²Ùñ³Ý³ÛÇÝ ó³Ýóª Bp-I, μçÇçÁ 150x150 ÙÙ</t>
  </si>
  <si>
    <t xml:space="preserve">Ավելնորդ գրունտի ï»Õ³÷áËáõÙ </t>
  </si>
  <si>
    <t xml:space="preserve">Մետաղական խողովակ Dy=102x4 մմ, L=6,0 մ
</t>
  </si>
  <si>
    <t xml:space="preserve">  ¼ðàôò²ð²ÜÆ Î²èàôòØ²Ü ²ÞÊ²î²ÜøÜºð
</t>
  </si>
  <si>
    <t>¶ñáõÝïÇ ÷áñáõÙ ÑÇÙù»ñÇ ¨ Ñ³ñÃ³ÏÇ Ñ³Ù³ñ</t>
  </si>
  <si>
    <t>´»ïáÝÇó ÑÇÙù»ñÇ ¨ Ñ³ñÃ³ÏÇ Ï³éáõóáõÙª B20 ¹³ëÇ</t>
  </si>
  <si>
    <t>Զրուցարանի մետաղական մասերի տեղադրում</t>
  </si>
  <si>
    <t>àõÕÕ. ËáÕáí³Ïª 80x80x3.0 ÙÙ</t>
  </si>
  <si>
    <t>àõÕÕ. ËáÕáí³Ïª 60x40x3.0 ÙÙ</t>
  </si>
  <si>
    <t>àõÕÕ. ËáÕáí³Ïª 40x20x2.0 ÙÙ</t>
  </si>
  <si>
    <t>àõÕÕ. ËáÕáí³Ïª 50x50x3.0 ÙÙ</t>
  </si>
  <si>
    <t>àõÕÕ. ËáÕáí³Ïª 50x30x2.0 ÙÙ</t>
  </si>
  <si>
    <t>äáÕå. ÃÇÃ»Õª 150x150x3.0 ÙÙ</t>
  </si>
  <si>
    <t>äáÕå. ÃÇÃ»Õª 100x100x3.0 ÙÙ</t>
  </si>
  <si>
    <t>äáÕå. ÃÇÃ»Õª 5000x1300x3.0 ÙÙ</t>
  </si>
  <si>
    <t>Մետաղական  խողովակների յուղաներկում երկու անգամ</t>
  </si>
  <si>
    <t>E9-24</t>
  </si>
  <si>
    <t>4-1</t>
  </si>
  <si>
    <t>Ê×Ç Ý³Ë³ß»ñïÇ ÉÇóù ÑÇÙù»ñÇ ¨ Ñ³ñÃ³ÏÇ μ»ïáÝÇ ï³Ï 100 մմ</t>
  </si>
  <si>
    <t>àõÕÕ. ËáÕáí³Ïª 80x60x3.0 ÙÙ</t>
  </si>
  <si>
    <t>Տանիքի ծածակի իրականացում . ¶áõÝ³íáñ åñáý. ÃÇÃ»Õ КП25-0.55</t>
  </si>
  <si>
    <t>Ցանկապատի  մետաղական մասերի տեղադրում</t>
  </si>
  <si>
    <t>ò²ÜÎ²ä²î-1-Æ Î²èàôòàôØ</t>
  </si>
  <si>
    <t>¶ñáõÝïÇ ÷áñáõÙ Ï»ï³ÛÇÝ ÑÇÙù»ñÇ ¨ μ»ïáÝ» ·áïáõ ÑÇÙùÇ Ñ³Ù³ñ</t>
  </si>
  <si>
    <t>Ê×Ç ÉÇóù Ï»ï³ÛÇÝ ÑÇÙù»ñÇ ï³Ïª 100 ÙÙ ß»ñïáí</t>
  </si>
  <si>
    <t xml:space="preserve">äáÕå. ÃÇÃ»Õª </t>
  </si>
  <si>
    <t>Ü»ñÏáõÙ Ñ³Ï³Ï. Ý»ñÏáí, 2 ³Ý·.</t>
  </si>
  <si>
    <t>ò²ÜÎ²ä²î-2-Æ Î²èàôòàôØ</t>
  </si>
  <si>
    <t>Խաղեր և մարզասարքեր</t>
  </si>
  <si>
    <t>Üáñ Ë³Õ»ñÇ ÙáÝï³ÅáõÙ   Արթուրի աշտարակ</t>
  </si>
  <si>
    <t>Üáñ Ë³Õ»ñÇ ÙáÝï³ÅáõÙ   ճոճանակ 2</t>
  </si>
  <si>
    <t>Üáñ Ë³Õ»ñÇ ÙáÝï³ÅáõÙ   Վիգվամ</t>
  </si>
  <si>
    <t>Üáñ Ë³Õ»ñÇ ÙáÝï³ÅáõÙ   Աշտարակ</t>
  </si>
  <si>
    <t>Üáñ Ù³ñ½³ë³ñù»ñÇ ÙáÝï³ÅáõÙ Քայլ</t>
  </si>
  <si>
    <t xml:space="preserve">Üáñ Ù³ñ½³ë³ñù»ñÇ ÙáÝï³ÅáõÙ Վեցանկյուն </t>
  </si>
  <si>
    <t>Üáñ Ù³ñ½³ë³ñù»ñÇ ÙáÝï³ÅáõÙ Զուգափայտ 2</t>
  </si>
  <si>
    <t>E46-99</t>
  </si>
  <si>
    <t>ÐÇÝ ½ñáõó³ñ³ÝÇ ù³Ý¹áõÙª 1 Ñ³ï</t>
  </si>
  <si>
    <t>ÐÇÝ ½ñáõó³ñ³ÝÇ μ»ïáÝÇó Ñ³ï³ÏÇ ù³Ý¹áõÙª 11.20 Ù2</t>
  </si>
  <si>
    <t>ºðºì²Ü ø²Ô²øÆ Üàð Üàðø ì²ðâ²Î²Ü Þðæ²ÜÆ Ü²ÜêºÜÆ 21/3 ÞºÜøÆ Ð²ð²ÎÆò
üàôî´àÈÆ ¸²ÞîÆ ÐÆØÜ²Üàðà¶Ø²Ü ²ÞÊ²î²ÜøÜºð</t>
  </si>
  <si>
    <t>Üêî²ð²Ü 10 Ð²î</t>
  </si>
  <si>
    <t>²Ô´²Ø²Ü  9 հատ</t>
  </si>
  <si>
    <t>ÐÇÝ μ³½³Éï» 150x300 ÙÙ »½ñ³ù³ñ»ñÇ ù³Ý¹áõÙª L=73.20 ·ÍÙ</t>
  </si>
  <si>
    <t>Ê×Ç Ý³Ë³ß»ñïÇ ÉÇóù ïáÙ»ïÇ ï³Ïª 70 ÙÙ, ïá÷³ÝáõÙáí</t>
  </si>
  <si>
    <t>âáñ ó/³ Ë³ñÝáõñ¹Ç ÉÇóù ïáÙ»ïÇ ï³Ï, 1/9 Ñ³ñ³μ»ñ³ÏóáõÃÛ³Ùμª 100 ÙÙ</t>
  </si>
  <si>
    <t>E11-132</t>
  </si>
  <si>
    <t xml:space="preserve">ø³ÛÉáõÕÇÝ»ñÇ »ñ»å³ïáõÙ ïáÙ»ïáíª 60 ÙÙ, é»ïñá á×Ç
</t>
  </si>
  <si>
    <t>Ê³Õ³Ññ³å³ñ³ÏáõÙ Ë×Ç Ý³Ë³ß»ñïÇ ÉÇóùª ïá÷³ÝáõÙáí, 100 ÙÙ</t>
  </si>
  <si>
    <t>Ê×Ç Ý³Ë³ß»ñïÇ ÉÇóù Ù³ÛÃÇ ³/μ Í³ÍÏáõÛÃÇ ï³Ïª 100 ÙÙ, ïá÷³ÝáõÙáí</t>
  </si>
  <si>
    <t xml:space="preserve"> B20 ¹³ëÇ μ»ïáÝ</t>
  </si>
  <si>
    <t>äáÕå³ï» ËáÕáí³Ïª 102x4 ÙÙ, L= 2.50 Ù</t>
  </si>
  <si>
    <t>²ÝÏÛáõÝ³Ïª 40x40x5</t>
  </si>
  <si>
    <t>Þ»ñï³åáÕå³ïª 40x7, L=0.4 Ù</t>
  </si>
  <si>
    <t>äáÕå³ï» ÃÇÃ»Õª 150x150x7, 1 Ñ³ï</t>
  </si>
  <si>
    <t>Ê³Õ³¹³ßïÇ ßáõñç ó³ÝÏ³å³ïÇ ù³Ý¹áõÙª L=78.0 ·ÍÙ</t>
  </si>
  <si>
    <t>üáõïμáÉÇ ¹³ñå³ëÝ»ñÇ ù³Ý¹áõÙ</t>
  </si>
  <si>
    <t>ÐÇÝ ó³ÝÏ³å³ïÇ ù³Ý¹áõÙ, Ï³Ý·Ý³ÏÝ»ñÇ ¨ ÑÇÙùÇ Ñ»ïª 170.0 ·ÍÙ</t>
  </si>
  <si>
    <t>ÐÇÝ Ýëï³ñ³ÝÇ ù³Ý¹áõÙª 5 Ñ³ï</t>
  </si>
  <si>
    <t>ÐÇÝ Ë³Õ³ë³ñù»ñÇ ¨ Ù³ñ½³ë³ñù»ñÇ ù³Ý¹áõÙª 3 Ñ³ï</t>
  </si>
  <si>
    <t>ÐÇÝ μ»ïáÝ» ·áïáõ ù³Ý¹áõÙª 7.20 ·ÍÙ</t>
  </si>
  <si>
    <t>²/μ Í³ÍÏáõÛÃÇ ù³Ý¹áõÙª 45.50 Ù2</t>
  </si>
  <si>
    <t>î³ñ³ÍùáõÙ ³éÏ³ ù³ñ»ñÇ μ³ñÓáõÙ ¨ ï»Õ³÷áËáõÙ</t>
  </si>
  <si>
    <t>î³ñ³ÍùÇ ·ñáõÝïÇ Ñ³ñÃ»óáõÙ μáõÉ¹á½»ñáí</t>
  </si>
  <si>
    <t>1-1130</t>
  </si>
  <si>
    <t>î³ñ³ÍùÇ Ù³ùñáõÙ Ã÷áõïÝ»ñÇó</t>
  </si>
  <si>
    <t>ßáõÏ³</t>
  </si>
  <si>
    <t>²éÏ³ Ýëï³ñ³ÝÝ»ñÇ ÷³ÛïÇó ÑÇÝ Ý»ñÏÇ ù»ñáõÙ</t>
  </si>
  <si>
    <t>E13-263</t>
  </si>
  <si>
    <t>²éÏ³ Ýëï³ñ³ÝÝ»ñÇ ÷³ÛïÇ Ý»ñÏáõÙ ¨ É³ù³å³ïáõÙ, 2 ß»ñï</t>
  </si>
  <si>
    <t>E48-168</t>
  </si>
  <si>
    <t>´áõë³ÑáÕÇ ÉÇóù ¨ ÑñÃ»óáõÙª 100 ÙÙ ß»ñïáí</t>
  </si>
  <si>
    <t>äáÕå³ï» ËáÕáí³Ïª 100x100x3</t>
  </si>
  <si>
    <t>äáÕå³ï» ËáÕáí³Ïª 60x40x3</t>
  </si>
  <si>
    <t>äáÕå³ï» ËáÕáí³Ïª 20x30x2</t>
  </si>
  <si>
    <t>ՑԱՆԿԱՊԱՏ-3-ի, ԴՌՆԱԿ</t>
  </si>
  <si>
    <t>Ցանկապատի  դռնակի մետաղական մասերի տեղադրում</t>
  </si>
  <si>
    <t>Պողպատե ծղնի՝ Փ25</t>
  </si>
  <si>
    <t>Փական</t>
  </si>
  <si>
    <t>ՖՈՒՏԲՈԼԻ ԴԱՐՊԱՍ</t>
  </si>
  <si>
    <t>Դարպասի  մետաղական մասերի տեղադրում</t>
  </si>
  <si>
    <t>äáÕå³ï» ËáÕáí³Ïª 50x50x3</t>
  </si>
  <si>
    <t>äáÕå³ï» ËáÕáí³Ïª 50x50x2,5</t>
  </si>
  <si>
    <t>äáÕå³ï» ÃÇÃ»Õ</t>
  </si>
  <si>
    <t>Պողպատե հյուսված
,,Ռաբիցա,, d=2.0 մմ, բջիջը՝ 70x70 մմ,</t>
  </si>
  <si>
    <t>նստարանի  տեղադրում</t>
  </si>
  <si>
    <t>Աղբամանի տեղադրում</t>
  </si>
  <si>
    <t>LED Éáõë³ïáõ, ³ñ¨³ÛÇÝ Ù³ñïÏáóáíª 200w</t>
  </si>
  <si>
    <t>äÉ³ëïÙ³ë» Ëó³Ýª ö102 ÙÙ</t>
  </si>
  <si>
    <t>Üáñ Ù³ñ½³ë³ñù»ñÇ ÙáÝï³ÅáõÙ հեծանիվ</t>
  </si>
  <si>
    <t>Ø³Ýñ³Ñ³ï ³/բ Í³ÍÏáõÛÃÇ Çñ³Ï³Ý³óáõÙ Ù³ÛÃÇÝª 50 ÙÙ</t>
  </si>
  <si>
    <t>E48-214</t>
  </si>
  <si>
    <t xml:space="preserve">Սիզախոտի  սերմի  ցանում </t>
  </si>
  <si>
    <t>Ռետինե  միաձույլ  15 մմ հաստ. գորգի  տեղադրում՝ գունավոր, գծանշմամբ (EPDM крошка (красный, оранжевый, изумрудный,  зеленое яблоко, синий, терракот, серый и др.) ըստ  համապատասխան տեխնոլոգիայի</t>
  </si>
  <si>
    <t>Բետոնե  սալարկ գունավոր (տոմետ) h=50մմ 1:3 հարաբերությամբ ցեմետավազե չոր շաղախի վրա</t>
  </si>
  <si>
    <t>ò³Ýóª ö2.5, μçÇçÁ 50x50 ÙÙ</t>
  </si>
  <si>
    <t>Սարքավորումներ</t>
  </si>
  <si>
    <t>Ընդամենը առանց սարքավորումների</t>
  </si>
  <si>
    <t>Èàôê²ìàðàôÂÚ²Ü ÐºÜ²êÚàôÜՆԵՐ  8 ՀԱՏ</t>
  </si>
  <si>
    <t>Ц8-364-1</t>
  </si>
  <si>
    <t>Մետաղական խողովակ D63x2,8 մմ, L=2,10 մ</t>
  </si>
  <si>
    <t>ÀÝ¹Ñ³ÝáõñÇ ³ñÅ»ùÁ %</t>
  </si>
  <si>
    <t xml:space="preserve">ԱԱՀ </t>
  </si>
  <si>
    <t xml:space="preserve">Разборка базальтовых бордюров 150x300 </t>
  </si>
  <si>
    <t>Разборка сущ огражденияª L=78.0 ·ÍÙ</t>
  </si>
  <si>
    <t>Разборка футбольных ворот</t>
  </si>
  <si>
    <t>Разборка сущ ограждения с фундаментами ª 170.0 ·ÍÙ</t>
  </si>
  <si>
    <t>Разборка скамеек 5 шт</t>
  </si>
  <si>
    <t>Разборка игр</t>
  </si>
  <si>
    <t>Разборка бетонных поясовª 7.20 ·ÍÙ</t>
  </si>
  <si>
    <t>Разборка беседки</t>
  </si>
  <si>
    <t>Разборка бетонного пола беседки11.20 Ù2</t>
  </si>
  <si>
    <t>Разборка а/б покрытия45.50 Ù2</t>
  </si>
  <si>
    <t>Погрузка и вывоз камней</t>
  </si>
  <si>
    <t>ОЧИСТКА ТЕРРИТОРИИ ОТ КУСТОВ</t>
  </si>
  <si>
    <t>Планировка территории бульдозером</t>
  </si>
  <si>
    <t>Погрузка и вывоз строймусора</t>
  </si>
  <si>
    <t xml:space="preserve">  Î²èàôòØ²Ü ²ÞÊ²î²ÜøÜºð</t>
  </si>
  <si>
    <t xml:space="preserve">Итого </t>
  </si>
  <si>
    <t>Разработка грунта для бордюров 150x300мм</t>
  </si>
  <si>
    <t>Установка базальтовых бордюров  150x300 мм</t>
  </si>
  <si>
    <t>Слой щебня  70 мм, под тометом</t>
  </si>
  <si>
    <t>Сухая цементннопесчаная смесь</t>
  </si>
  <si>
    <t xml:space="preserve">Бетонные плитки ª 60 мм, ретро 
</t>
  </si>
  <si>
    <t>Слой щебня под площадками, 100 мм</t>
  </si>
  <si>
    <t>Ж/б слой пложадок из бетона B12.50, 50 мм</t>
  </si>
  <si>
    <t>Сетка стальная ª Bp-I,  150x150 мм</t>
  </si>
  <si>
    <t xml:space="preserve">Резиновый пол толщ ª 15.0 мм (EPDM крошка (красный, оранжевый, изумрудный,  зеленое яблоко, синий, терракот, серый и др.) </t>
  </si>
  <si>
    <t>Слой из щебня ª 100 мм, под а/б покрытие</t>
  </si>
  <si>
    <t>Асфальтобетон мелкозернистый  50 мм</t>
  </si>
  <si>
    <t>Окраска скамеек</t>
  </si>
  <si>
    <t>Растительный слой  100мм</t>
  </si>
  <si>
    <t xml:space="preserve">Посев газонов </t>
  </si>
  <si>
    <t>игровые тренажеры    Արթուրի աշտարակ</t>
  </si>
  <si>
    <t>игровые тренажеры    ճոճանակ 2</t>
  </si>
  <si>
    <t>игровые тренажеры    Վիգվամ</t>
  </si>
  <si>
    <t>игровые тренажеры    Աշտարակ</t>
  </si>
  <si>
    <t>Спортивные тренажеры  Քայլ</t>
  </si>
  <si>
    <t>Спортивные тренажеры  հեծանիվ</t>
  </si>
  <si>
    <t xml:space="preserve">Спортивные тренажеры  Վեցանկյուն </t>
  </si>
  <si>
    <t>Спортивные тренажеры  Զուգափայտ 2</t>
  </si>
  <si>
    <t xml:space="preserve">Разработка грунта под фундаменты </t>
  </si>
  <si>
    <t xml:space="preserve">Погрузка и вывоз излишнего грунта </t>
  </si>
  <si>
    <t xml:space="preserve">Слой из щебня 100мм под фундаменты </t>
  </si>
  <si>
    <t>Устройство фундаментов из бетона  B20</t>
  </si>
  <si>
    <t>трубы стальные ª 100x100x3</t>
  </si>
  <si>
    <t>трубы стальные ª 60x40x3</t>
  </si>
  <si>
    <t>трубы стальные ª 20x30x2</t>
  </si>
  <si>
    <t>трубы стальные ª 50x50x3</t>
  </si>
  <si>
    <t>трубы стальные ª 50x50x2,5</t>
  </si>
  <si>
    <t xml:space="preserve">трубы стальные 80x80x3.0  мм </t>
  </si>
  <si>
    <t xml:space="preserve">трубы стальные 80x60x3.0  мм </t>
  </si>
  <si>
    <t xml:space="preserve">трубы стальные 60x40x3.0  мм </t>
  </si>
  <si>
    <t xml:space="preserve">трубы стальные 40x20x2.0  мм </t>
  </si>
  <si>
    <t xml:space="preserve">трубы стальные 50x50x3.0  мм </t>
  </si>
  <si>
    <t xml:space="preserve">трубы стальные 50x30x2.0  мм </t>
  </si>
  <si>
    <t>трубы стальные ª 102x4  мм , L= 2.50 Ù</t>
  </si>
  <si>
    <t xml:space="preserve"> сталь листовая 150x150x7, 1 Ñ³ï</t>
  </si>
  <si>
    <t xml:space="preserve"> сталь листовая 150x150x3.0  мм </t>
  </si>
  <si>
    <t xml:space="preserve"> сталь листовая 100x100x3.0  мм </t>
  </si>
  <si>
    <t xml:space="preserve"> сталь листовая 5000x1300x3.0  мм </t>
  </si>
  <si>
    <t xml:space="preserve"> сталь листовая </t>
  </si>
  <si>
    <t xml:space="preserve">Окраска стальных труб </t>
  </si>
  <si>
    <t xml:space="preserve">Монтаж стальных конструкций беседки </t>
  </si>
  <si>
    <t>Покрытие из листов КП25-0.55</t>
  </si>
  <si>
    <t>уголок ª 40x40x5</t>
  </si>
  <si>
    <t>Бетонные плитки 50 мм</t>
  </si>
  <si>
    <t xml:space="preserve">Монтаж стальных конструкций ограды </t>
  </si>
  <si>
    <t xml:space="preserve">разработка грунта </t>
  </si>
  <si>
    <t>Бетон  B20</t>
  </si>
  <si>
    <t>сталь полосовая  40x7, L=0.4 Ù</t>
  </si>
  <si>
    <t xml:space="preserve">окраска антикорозийная </t>
  </si>
  <si>
    <t xml:space="preserve">сетка  ö2.5, 50x50 мм </t>
  </si>
  <si>
    <t>петли  Փ25</t>
  </si>
  <si>
    <t xml:space="preserve">затвор </t>
  </si>
  <si>
    <t>монтаж конструкций ворот</t>
  </si>
  <si>
    <t>сетка рабица , d=2.0 мм 70x70 мм</t>
  </si>
  <si>
    <t xml:space="preserve">сталь листовая </t>
  </si>
  <si>
    <t xml:space="preserve">Разборка 
</t>
  </si>
  <si>
    <t>номер шифра</t>
  </si>
  <si>
    <t xml:space="preserve">   наименование работ</t>
  </si>
  <si>
    <t>кол</t>
  </si>
  <si>
    <t>стоимость единицы</t>
  </si>
  <si>
    <t>стоимость общая</t>
  </si>
  <si>
    <t>процент/ % /</t>
  </si>
  <si>
    <t>п/п</t>
  </si>
  <si>
    <t>ограда-2-</t>
  </si>
  <si>
    <t>ограда-3-</t>
  </si>
  <si>
    <t>футбольные вороты</t>
  </si>
  <si>
    <t>ограда-1</t>
  </si>
  <si>
    <t>рын</t>
  </si>
  <si>
    <t xml:space="preserve">Освещение </t>
  </si>
  <si>
    <t xml:space="preserve">Разработка грунта </t>
  </si>
  <si>
    <t xml:space="preserve">Обратная засыпка грунта </t>
  </si>
  <si>
    <t xml:space="preserve"> Перевозка  </t>
  </si>
  <si>
    <t xml:space="preserve">Слой из щебня  100 мм
</t>
  </si>
  <si>
    <t xml:space="preserve">Трубы стальные  Dy=102x4 мм, L=6,0 м
</t>
  </si>
  <si>
    <t>Тубы стальные D63x2,8 мм, L=2,10 м</t>
  </si>
  <si>
    <t xml:space="preserve">Сталь листовая ՝ 150x150x4
</t>
  </si>
  <si>
    <t>LED светильник с аккумулятором ª 200w</t>
  </si>
  <si>
    <t xml:space="preserve">пробк ö102  мм </t>
  </si>
  <si>
    <t>окраска стальных конструкций</t>
  </si>
  <si>
    <t>Оборудование</t>
  </si>
  <si>
    <t>Итого  без Оборудования</t>
  </si>
  <si>
    <t>НДС   20,00  %</t>
  </si>
  <si>
    <t>Հ. Հովսեփյան</t>
  </si>
  <si>
    <t>²ñÑ»ëï³Ï³ëÝ Ëáï³Í³ÍÏáõÛÃÇ ÷éáõÙ, ամրացումով, եզրային շերտագոտիներով կոմպլեկտ դետալներով 50ÙÙ</t>
  </si>
  <si>
    <t>Îí³ñó³ÛÇÝ ³í³½ª 30 ÙÙ, Ë³Õ³¹³ßïÇ Ñ³ï³ÏÇÝ</t>
  </si>
  <si>
    <t>è»ïÇÝ» ÷ßñ³ÝùÇó Í³ÍÏáõÛÃª 10 ÙÙ, Ë³Õ³¹³ßïÇ Ñ³ï³ÏÇÝ</t>
  </si>
  <si>
    <t>Укладка искуственной  травы 55мм</t>
  </si>
  <si>
    <t>Кварцовый песок под игровой полей тощ 30 мм</t>
  </si>
  <si>
    <t>М3</t>
  </si>
  <si>
    <t>Покрытие из резиновая крошка на полу игровой площадки 10 мм</t>
  </si>
  <si>
    <t>М2</t>
  </si>
  <si>
    <t>Соскабливание старой краски с деревянных скамеек.</t>
  </si>
  <si>
    <t>Работы по капитальному ремонту футбольного поля, прилегающего к зданию Nansen 21/3</t>
  </si>
  <si>
    <t>ÙÇ³íáñÇ ³ñÅ»ùÁ Ñ³½³ñ ¹ñ³Ù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</si>
</sst>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_-* #,##0.00_р_._-;\-* #,##0.00_р_._-;_-* &quot;-&quot;??_р_._-;_-@_-"/>
    <numFmt numFmtId="167" formatCode="0.0000"/>
    <numFmt numFmtId="168" formatCode="0.00000"/>
    <numFmt numFmtId="169" formatCode="0.0000000"/>
  </numFmts>
  <fonts count="64">
    <font>
      <sz val="10"/>
      <name val="Arial"/>
    </font>
    <font>
      <sz val="10"/>
      <name val="Arial Armenian"/>
      <family val="2"/>
    </font>
    <font>
      <b/>
      <sz val="12"/>
      <name val="Arial LatArm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sz val="10"/>
      <name val="Arial"/>
      <family val="2"/>
    </font>
    <font>
      <sz val="10"/>
      <name val="Arial"/>
      <family val="2"/>
    </font>
    <font>
      <i/>
      <sz val="10"/>
      <name val="Arial LatArm"/>
      <family val="2"/>
    </font>
    <font>
      <b/>
      <i/>
      <sz val="10"/>
      <name val="Arial LatArm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Armeni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color theme="1"/>
      <name val="Arial Armenian"/>
      <family val="2"/>
      <charset val="204"/>
    </font>
    <font>
      <sz val="9"/>
      <color theme="1"/>
      <name val="Sylfaen"/>
      <family val="1"/>
      <charset val="204"/>
    </font>
    <font>
      <b/>
      <sz val="10"/>
      <color theme="1"/>
      <name val="Arial LatArm"/>
      <family val="2"/>
      <charset val="204"/>
    </font>
    <font>
      <sz val="9"/>
      <color theme="1"/>
      <name val="Arial LatArm"/>
      <family val="2"/>
      <charset val="204"/>
    </font>
    <font>
      <sz val="10"/>
      <color theme="1"/>
      <name val="Arial LatArm"/>
      <family val="2"/>
      <charset val="204"/>
    </font>
    <font>
      <b/>
      <sz val="9"/>
      <color theme="1"/>
      <name val="Arial LatArm"/>
      <family val="2"/>
      <charset val="204"/>
    </font>
    <font>
      <sz val="9"/>
      <color theme="1"/>
      <name val="Arial AM"/>
      <family val="2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Arial LatArm"/>
      <family val="2"/>
      <charset val="204"/>
    </font>
    <font>
      <sz val="12"/>
      <color theme="1"/>
      <name val="Arial LatArm"/>
      <family val="2"/>
      <charset val="204"/>
    </font>
    <font>
      <b/>
      <sz val="12"/>
      <color theme="1"/>
      <name val="Arial LatArm"/>
      <family val="2"/>
    </font>
    <font>
      <sz val="10"/>
      <color rgb="FFFF0000"/>
      <name val="Arial"/>
      <family val="2"/>
      <charset val="204"/>
    </font>
    <font>
      <b/>
      <sz val="10"/>
      <color theme="0"/>
      <name val="Arial LatArm"/>
      <family val="2"/>
    </font>
    <font>
      <b/>
      <sz val="9"/>
      <color theme="1"/>
      <name val="Arial LatArm"/>
      <family val="2"/>
    </font>
    <font>
      <sz val="8"/>
      <name val="Arial LatArm"/>
      <family val="2"/>
      <charset val="204"/>
    </font>
    <font>
      <sz val="8"/>
      <name val="Arial LatRus"/>
      <family val="2"/>
    </font>
    <font>
      <sz val="9"/>
      <name val="Arial LatRus"/>
      <family val="2"/>
    </font>
    <font>
      <sz val="8"/>
      <color theme="1"/>
      <name val="Arial LatRus"/>
      <family val="2"/>
    </font>
    <font>
      <b/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0"/>
      <color theme="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0"/>
      <color theme="1"/>
      <name val="Arial Armenian"/>
      <family val="2"/>
    </font>
    <font>
      <sz val="9"/>
      <color theme="1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Arial Armenian"/>
      <family val="2"/>
    </font>
    <font>
      <sz val="10"/>
      <color theme="1"/>
      <name val="Arial Armenian"/>
      <family val="2"/>
    </font>
    <font>
      <b/>
      <sz val="9"/>
      <color theme="1"/>
      <name val="Arial Armenian"/>
      <family val="2"/>
    </font>
    <font>
      <sz val="10"/>
      <color rgb="FFFF0000"/>
      <name val="Arial Armenian"/>
      <family val="2"/>
    </font>
    <font>
      <b/>
      <sz val="9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">
    <xf numFmtId="0" fontId="0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8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9" fontId="8" fillId="0" borderId="0" applyFont="0" applyFill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13" applyNumberFormat="0" applyAlignment="0" applyProtection="0"/>
    <xf numFmtId="0" fontId="16" fillId="20" borderId="14" applyNumberFormat="0" applyAlignment="0" applyProtection="0"/>
    <xf numFmtId="0" fontId="17" fillId="20" borderId="13" applyNumberFormat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2" fillId="21" borderId="19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14" fillId="0" borderId="0"/>
    <xf numFmtId="0" fontId="14" fillId="0" borderId="0"/>
    <xf numFmtId="0" fontId="25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23" borderId="20" applyNumberFormat="0" applyFont="0" applyAlignment="0" applyProtection="0"/>
    <xf numFmtId="0" fontId="29" fillId="0" borderId="21" applyNumberFormat="0" applyFill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8" fillId="0" borderId="0"/>
    <xf numFmtId="0" fontId="8" fillId="0" borderId="0"/>
    <xf numFmtId="0" fontId="14" fillId="0" borderId="0"/>
    <xf numFmtId="0" fontId="14" fillId="0" borderId="0"/>
  </cellStyleXfs>
  <cellXfs count="379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 vertical="center"/>
    </xf>
    <xf numFmtId="0" fontId="4" fillId="0" borderId="0" xfId="2" applyFont="1"/>
    <xf numFmtId="0" fontId="7" fillId="0" borderId="0" xfId="2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shrinkToFit="1"/>
    </xf>
    <xf numFmtId="0" fontId="6" fillId="0" borderId="11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3" fillId="0" borderId="0" xfId="0" applyFont="1"/>
    <xf numFmtId="0" fontId="4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0" fontId="10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10" fillId="0" borderId="0" xfId="5" applyFont="1" applyAlignment="1">
      <alignment horizontal="left"/>
    </xf>
    <xf numFmtId="0" fontId="10" fillId="0" borderId="0" xfId="3" applyFont="1" applyAlignment="1">
      <alignment horizontal="left"/>
    </xf>
    <xf numFmtId="2" fontId="11" fillId="0" borderId="0" xfId="0" applyNumberFormat="1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2" fontId="32" fillId="0" borderId="1" xfId="71" applyNumberFormat="1" applyFont="1" applyBorder="1" applyAlignment="1">
      <alignment horizontal="center" vertical="center" shrinkToFit="1"/>
    </xf>
    <xf numFmtId="2" fontId="7" fillId="0" borderId="5" xfId="2" applyNumberFormat="1" applyFont="1" applyBorder="1" applyAlignment="1">
      <alignment horizontal="center" vertical="center" shrinkToFit="1"/>
    </xf>
    <xf numFmtId="0" fontId="6" fillId="0" borderId="1" xfId="2" applyFont="1" applyBorder="1" applyAlignment="1">
      <alignment horizontal="center" vertical="center" textRotation="90" wrapText="1"/>
    </xf>
    <xf numFmtId="0" fontId="6" fillId="0" borderId="5" xfId="2" applyFont="1" applyBorder="1" applyAlignment="1">
      <alignment horizontal="center" textRotation="90" wrapText="1"/>
    </xf>
    <xf numFmtId="0" fontId="4" fillId="0" borderId="0" xfId="2" applyFont="1" applyAlignment="1">
      <alignment horizontal="center" vertical="center" shrinkToFit="1"/>
    </xf>
    <xf numFmtId="49" fontId="7" fillId="0" borderId="0" xfId="2" applyNumberFormat="1" applyFont="1" applyAlignment="1">
      <alignment horizontal="center" vertical="top" wrapText="1"/>
    </xf>
    <xf numFmtId="2" fontId="35" fillId="0" borderId="4" xfId="2" applyNumberFormat="1" applyFont="1" applyBorder="1" applyAlignment="1">
      <alignment horizontal="center" vertical="center" shrinkToFit="1"/>
    </xf>
    <xf numFmtId="2" fontId="35" fillId="0" borderId="5" xfId="2" applyNumberFormat="1" applyFont="1" applyBorder="1" applyAlignment="1">
      <alignment horizontal="center" vertical="center" shrinkToFit="1"/>
    </xf>
    <xf numFmtId="2" fontId="35" fillId="0" borderId="1" xfId="2" applyNumberFormat="1" applyFont="1" applyBorder="1" applyAlignment="1">
      <alignment horizontal="center" vertical="center" shrinkToFit="1"/>
    </xf>
    <xf numFmtId="2" fontId="7" fillId="0" borderId="1" xfId="2" applyNumberFormat="1" applyFont="1" applyBorder="1" applyAlignment="1">
      <alignment horizontal="center" vertical="center" shrinkToFit="1"/>
    </xf>
    <xf numFmtId="0" fontId="7" fillId="0" borderId="10" xfId="2" applyFont="1" applyBorder="1" applyAlignment="1">
      <alignment horizontal="center" vertical="top"/>
    </xf>
    <xf numFmtId="2" fontId="35" fillId="0" borderId="4" xfId="0" applyNumberFormat="1" applyFont="1" applyBorder="1" applyAlignment="1">
      <alignment horizontal="center" vertical="center" shrinkToFit="1"/>
    </xf>
    <xf numFmtId="2" fontId="35" fillId="0" borderId="1" xfId="0" applyNumberFormat="1" applyFont="1" applyBorder="1" applyAlignment="1">
      <alignment horizontal="center" vertical="center" shrinkToFit="1"/>
    </xf>
    <xf numFmtId="2" fontId="35" fillId="0" borderId="5" xfId="0" applyNumberFormat="1" applyFont="1" applyBorder="1" applyAlignment="1">
      <alignment horizontal="center" vertical="center" shrinkToFit="1"/>
    </xf>
    <xf numFmtId="2" fontId="37" fillId="0" borderId="1" xfId="0" applyNumberFormat="1" applyFont="1" applyBorder="1" applyAlignment="1">
      <alignment horizontal="center" vertical="center" shrinkToFit="1"/>
    </xf>
    <xf numFmtId="2" fontId="37" fillId="0" borderId="2" xfId="0" applyNumberFormat="1" applyFont="1" applyBorder="1" applyAlignment="1">
      <alignment horizontal="center" vertical="center" shrinkToFit="1"/>
    </xf>
    <xf numFmtId="2" fontId="35" fillId="0" borderId="4" xfId="4" applyNumberFormat="1" applyFont="1" applyBorder="1" applyAlignment="1">
      <alignment horizontal="center" vertical="center" shrinkToFit="1"/>
    </xf>
    <xf numFmtId="2" fontId="35" fillId="0" borderId="1" xfId="4" applyNumberFormat="1" applyFont="1" applyBorder="1" applyAlignment="1">
      <alignment horizontal="center" vertical="center" shrinkToFit="1"/>
    </xf>
    <xf numFmtId="2" fontId="35" fillId="0" borderId="5" xfId="4" applyNumberFormat="1" applyFont="1" applyBorder="1" applyAlignment="1">
      <alignment horizontal="center" vertical="center" shrinkToFit="1"/>
    </xf>
    <xf numFmtId="2" fontId="32" fillId="0" borderId="1" xfId="0" applyNumberFormat="1" applyFont="1" applyBorder="1" applyAlignment="1">
      <alignment horizontal="center" vertical="center" shrinkToFit="1"/>
    </xf>
    <xf numFmtId="2" fontId="35" fillId="0" borderId="1" xfId="7" applyNumberFormat="1" applyFont="1" applyBorder="1" applyAlignment="1">
      <alignment horizontal="center" vertical="center" shrinkToFit="1"/>
    </xf>
    <xf numFmtId="2" fontId="36" fillId="0" borderId="4" xfId="2" applyNumberFormat="1" applyFont="1" applyBorder="1" applyAlignment="1">
      <alignment horizontal="center" vertical="center" shrinkToFit="1"/>
    </xf>
    <xf numFmtId="2" fontId="36" fillId="0" borderId="1" xfId="2" applyNumberFormat="1" applyFont="1" applyBorder="1" applyAlignment="1">
      <alignment horizontal="center" vertical="center" shrinkToFit="1"/>
    </xf>
    <xf numFmtId="2" fontId="35" fillId="0" borderId="1" xfId="61" applyNumberFormat="1" applyFont="1" applyBorder="1" applyAlignment="1">
      <alignment horizontal="center" vertical="center" shrinkToFit="1"/>
    </xf>
    <xf numFmtId="0" fontId="3" fillId="0" borderId="2" xfId="2" applyFont="1" applyBorder="1" applyAlignment="1">
      <alignment horizontal="center" vertical="center" wrapText="1"/>
    </xf>
    <xf numFmtId="2" fontId="3" fillId="0" borderId="1" xfId="2" applyNumberFormat="1" applyFont="1" applyBorder="1" applyAlignment="1">
      <alignment horizontal="center" vertical="center" shrinkToFit="1"/>
    </xf>
    <xf numFmtId="3" fontId="11" fillId="0" borderId="0" xfId="0" applyNumberFormat="1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  <xf numFmtId="0" fontId="7" fillId="0" borderId="9" xfId="2" applyFont="1" applyBorder="1" applyAlignment="1">
      <alignment vertical="center" wrapText="1"/>
    </xf>
    <xf numFmtId="0" fontId="10" fillId="0" borderId="0" xfId="2" applyFont="1"/>
    <xf numFmtId="0" fontId="34" fillId="0" borderId="1" xfId="0" applyFont="1" applyBorder="1" applyAlignment="1">
      <alignment wrapText="1"/>
    </xf>
    <xf numFmtId="0" fontId="34" fillId="0" borderId="1" xfId="0" applyFont="1" applyBorder="1"/>
    <xf numFmtId="0" fontId="35" fillId="0" borderId="1" xfId="2" applyFont="1" applyBorder="1" applyAlignment="1">
      <alignment horizontal="center" vertical="top" shrinkToFit="1"/>
    </xf>
    <xf numFmtId="49" fontId="35" fillId="0" borderId="1" xfId="2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0" fontId="35" fillId="0" borderId="1" xfId="2" applyFont="1" applyBorder="1" applyAlignment="1">
      <alignment horizontal="center" vertical="center"/>
    </xf>
    <xf numFmtId="49" fontId="35" fillId="0" borderId="1" xfId="2" applyNumberFormat="1" applyFont="1" applyBorder="1" applyAlignment="1">
      <alignment vertical="top" wrapText="1"/>
    </xf>
    <xf numFmtId="164" fontId="35" fillId="0" borderId="1" xfId="2" applyNumberFormat="1" applyFont="1" applyBorder="1" applyAlignment="1">
      <alignment horizontal="center" vertical="center" shrinkToFit="1"/>
    </xf>
    <xf numFmtId="2" fontId="35" fillId="0" borderId="1" xfId="2" applyNumberFormat="1" applyFont="1" applyBorder="1" applyAlignment="1">
      <alignment vertical="center" shrinkToFit="1"/>
    </xf>
    <xf numFmtId="0" fontId="35" fillId="0" borderId="1" xfId="0" applyFont="1" applyBorder="1" applyAlignment="1">
      <alignment horizontal="center" vertical="top" shrinkToFit="1"/>
    </xf>
    <xf numFmtId="49" fontId="35" fillId="0" borderId="1" xfId="0" applyNumberFormat="1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/>
    </xf>
    <xf numFmtId="164" fontId="35" fillId="0" borderId="1" xfId="0" applyNumberFormat="1" applyFont="1" applyBorder="1" applyAlignment="1">
      <alignment horizontal="center" vertical="center" shrinkToFit="1"/>
    </xf>
    <xf numFmtId="2" fontId="35" fillId="0" borderId="1" xfId="0" applyNumberFormat="1" applyFont="1" applyBorder="1" applyAlignment="1">
      <alignment vertical="center" shrinkToFit="1"/>
    </xf>
    <xf numFmtId="0" fontId="37" fillId="0" borderId="1" xfId="0" applyFont="1" applyBorder="1" applyAlignment="1">
      <alignment horizontal="center" vertical="top"/>
    </xf>
    <xf numFmtId="0" fontId="37" fillId="0" borderId="1" xfId="0" applyFont="1" applyBorder="1" applyAlignment="1">
      <alignment vertical="top"/>
    </xf>
    <xf numFmtId="0" fontId="37" fillId="0" borderId="1" xfId="0" applyFont="1" applyBorder="1" applyAlignment="1">
      <alignment horizontal="center" vertical="center"/>
    </xf>
    <xf numFmtId="2" fontId="37" fillId="0" borderId="1" xfId="0" applyNumberFormat="1" applyFont="1" applyBorder="1" applyAlignment="1">
      <alignment vertical="center" shrinkToFit="1"/>
    </xf>
    <xf numFmtId="0" fontId="35" fillId="0" borderId="1" xfId="2" applyFont="1" applyBorder="1" applyAlignment="1">
      <alignment horizontal="center" vertical="top"/>
    </xf>
    <xf numFmtId="0" fontId="35" fillId="0" borderId="1" xfId="4" applyFont="1" applyBorder="1" applyAlignment="1">
      <alignment horizontal="center" vertical="top" shrinkToFit="1"/>
    </xf>
    <xf numFmtId="49" fontId="35" fillId="0" borderId="1" xfId="4" applyNumberFormat="1" applyFont="1" applyBorder="1" applyAlignment="1">
      <alignment horizontal="center" vertical="top" wrapText="1"/>
    </xf>
    <xf numFmtId="49" fontId="35" fillId="0" borderId="1" xfId="4" applyNumberFormat="1" applyFont="1" applyBorder="1" applyAlignment="1">
      <alignment vertical="top" wrapText="1"/>
    </xf>
    <xf numFmtId="0" fontId="35" fillId="0" borderId="1" xfId="4" applyFont="1" applyBorder="1" applyAlignment="1">
      <alignment horizontal="center" vertical="center"/>
    </xf>
    <xf numFmtId="0" fontId="35" fillId="0" borderId="1" xfId="4" applyFont="1" applyBorder="1" applyAlignment="1">
      <alignment horizontal="center" vertical="top"/>
    </xf>
    <xf numFmtId="0" fontId="32" fillId="0" borderId="1" xfId="0" applyFont="1" applyBorder="1" applyAlignment="1">
      <alignment horizontal="center" vertical="top" shrinkToFit="1"/>
    </xf>
    <xf numFmtId="49" fontId="32" fillId="0" borderId="1" xfId="0" applyNumberFormat="1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center"/>
    </xf>
    <xf numFmtId="0" fontId="35" fillId="0" borderId="1" xfId="7" applyFont="1" applyBorder="1" applyAlignment="1">
      <alignment horizontal="center" vertical="top" shrinkToFit="1"/>
    </xf>
    <xf numFmtId="49" fontId="35" fillId="0" borderId="1" xfId="7" applyNumberFormat="1" applyFont="1" applyBorder="1" applyAlignment="1">
      <alignment vertical="top" wrapText="1"/>
    </xf>
    <xf numFmtId="0" fontId="35" fillId="0" borderId="1" xfId="7" applyFont="1" applyBorder="1" applyAlignment="1">
      <alignment horizontal="center" vertical="center"/>
    </xf>
    <xf numFmtId="49" fontId="35" fillId="0" borderId="1" xfId="7" applyNumberFormat="1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vertical="top" wrapText="1"/>
    </xf>
    <xf numFmtId="49" fontId="38" fillId="0" borderId="1" xfId="0" applyNumberFormat="1" applyFont="1" applyBorder="1" applyAlignment="1">
      <alignment vertical="top" wrapText="1"/>
    </xf>
    <xf numFmtId="49" fontId="38" fillId="0" borderId="1" xfId="4" applyNumberFormat="1" applyFont="1" applyBorder="1" applyAlignment="1">
      <alignment vertical="top" wrapText="1"/>
    </xf>
    <xf numFmtId="0" fontId="36" fillId="0" borderId="1" xfId="2" applyFont="1" applyBorder="1" applyAlignment="1">
      <alignment horizontal="center" vertical="top" shrinkToFit="1"/>
    </xf>
    <xf numFmtId="49" fontId="36" fillId="0" borderId="1" xfId="2" applyNumberFormat="1" applyFont="1" applyBorder="1" applyAlignment="1">
      <alignment vertical="top" wrapText="1"/>
    </xf>
    <xf numFmtId="0" fontId="36" fillId="0" borderId="1" xfId="2" applyFont="1" applyBorder="1" applyAlignment="1">
      <alignment horizontal="center" vertical="center"/>
    </xf>
    <xf numFmtId="0" fontId="34" fillId="0" borderId="1" xfId="4" applyFont="1" applyBorder="1" applyAlignment="1">
      <alignment vertical="top"/>
    </xf>
    <xf numFmtId="0" fontId="34" fillId="0" borderId="1" xfId="4" applyFont="1" applyBorder="1" applyAlignment="1">
      <alignment horizontal="center" vertical="top"/>
    </xf>
    <xf numFmtId="0" fontId="32" fillId="0" borderId="1" xfId="71" applyFont="1" applyBorder="1" applyAlignment="1">
      <alignment horizontal="center" vertical="top" shrinkToFit="1"/>
    </xf>
    <xf numFmtId="49" fontId="32" fillId="0" borderId="1" xfId="71" applyNumberFormat="1" applyFont="1" applyBorder="1" applyAlignment="1">
      <alignment horizontal="center" vertical="top" wrapText="1"/>
    </xf>
    <xf numFmtId="49" fontId="33" fillId="0" borderId="1" xfId="71" applyNumberFormat="1" applyFont="1" applyBorder="1" applyAlignment="1">
      <alignment vertical="top" wrapText="1"/>
    </xf>
    <xf numFmtId="0" fontId="32" fillId="0" borderId="1" xfId="71" applyFont="1" applyBorder="1" applyAlignment="1">
      <alignment horizontal="center" vertical="center"/>
    </xf>
    <xf numFmtId="0" fontId="32" fillId="0" borderId="1" xfId="71" applyFont="1" applyBorder="1" applyAlignment="1">
      <alignment horizontal="center" vertical="top"/>
    </xf>
    <xf numFmtId="0" fontId="35" fillId="0" borderId="1" xfId="0" applyFont="1" applyBorder="1" applyAlignment="1">
      <alignment horizontal="center" vertical="top"/>
    </xf>
    <xf numFmtId="0" fontId="34" fillId="0" borderId="1" xfId="0" applyFont="1" applyBorder="1" applyAlignment="1">
      <alignment vertical="center" wrapText="1"/>
    </xf>
    <xf numFmtId="0" fontId="34" fillId="0" borderId="1" xfId="0" applyFont="1" applyBorder="1" applyAlignment="1">
      <alignment horizontal="center" vertical="center"/>
    </xf>
    <xf numFmtId="164" fontId="35" fillId="0" borderId="1" xfId="4" applyNumberFormat="1" applyFont="1" applyBorder="1" applyAlignment="1">
      <alignment horizontal="center" vertical="center" shrinkToFit="1"/>
    </xf>
    <xf numFmtId="0" fontId="35" fillId="0" borderId="1" xfId="61" applyFont="1" applyBorder="1" applyAlignment="1">
      <alignment horizontal="center" vertical="top" shrinkToFit="1"/>
    </xf>
    <xf numFmtId="49" fontId="35" fillId="0" borderId="1" xfId="61" applyNumberFormat="1" applyFont="1" applyBorder="1" applyAlignment="1">
      <alignment vertical="top" wrapText="1"/>
    </xf>
    <xf numFmtId="0" fontId="35" fillId="0" borderId="1" xfId="0" applyFont="1" applyBorder="1" applyAlignment="1">
      <alignment vertical="top"/>
    </xf>
    <xf numFmtId="10" fontId="35" fillId="0" borderId="1" xfId="0" applyNumberFormat="1" applyFont="1" applyBorder="1" applyAlignment="1">
      <alignment horizontal="center" vertical="center"/>
    </xf>
    <xf numFmtId="0" fontId="40" fillId="24" borderId="1" xfId="0" applyFont="1" applyFill="1" applyBorder="1" applyAlignment="1">
      <alignment horizontal="center" vertical="top"/>
    </xf>
    <xf numFmtId="0" fontId="40" fillId="24" borderId="1" xfId="0" applyFont="1" applyFill="1" applyBorder="1" applyAlignment="1">
      <alignment vertical="top"/>
    </xf>
    <xf numFmtId="0" fontId="40" fillId="24" borderId="1" xfId="0" applyFont="1" applyFill="1" applyBorder="1" applyAlignment="1">
      <alignment horizontal="center" vertical="center"/>
    </xf>
    <xf numFmtId="2" fontId="40" fillId="24" borderId="1" xfId="0" applyNumberFormat="1" applyFont="1" applyFill="1" applyBorder="1" applyAlignment="1">
      <alignment horizontal="center" vertical="center" shrinkToFit="1"/>
    </xf>
    <xf numFmtId="2" fontId="40" fillId="24" borderId="1" xfId="0" applyNumberFormat="1" applyFont="1" applyFill="1" applyBorder="1" applyAlignment="1">
      <alignment vertical="center" shrinkToFit="1"/>
    </xf>
    <xf numFmtId="0" fontId="39" fillId="24" borderId="1" xfId="7" applyFont="1" applyFill="1" applyBorder="1" applyAlignment="1">
      <alignment vertical="top"/>
    </xf>
    <xf numFmtId="0" fontId="32" fillId="24" borderId="1" xfId="7" applyFont="1" applyFill="1" applyBorder="1" applyAlignment="1">
      <alignment horizontal="center" vertical="center"/>
    </xf>
    <xf numFmtId="2" fontId="32" fillId="24" borderId="1" xfId="7" applyNumberFormat="1" applyFont="1" applyFill="1" applyBorder="1" applyAlignment="1">
      <alignment horizontal="center" vertical="center" shrinkToFit="1"/>
    </xf>
    <xf numFmtId="2" fontId="32" fillId="24" borderId="1" xfId="7" applyNumberFormat="1" applyFont="1" applyFill="1" applyBorder="1" applyAlignment="1">
      <alignment vertical="center" shrinkToFit="1"/>
    </xf>
    <xf numFmtId="2" fontId="35" fillId="0" borderId="5" xfId="4" applyNumberFormat="1" applyFont="1" applyBorder="1" applyAlignment="1">
      <alignment vertical="center" shrinkToFit="1"/>
    </xf>
    <xf numFmtId="2" fontId="35" fillId="0" borderId="4" xfId="4" applyNumberFormat="1" applyFont="1" applyBorder="1" applyAlignment="1">
      <alignment vertical="center" shrinkToFit="1"/>
    </xf>
    <xf numFmtId="2" fontId="35" fillId="24" borderId="1" xfId="4" applyNumberFormat="1" applyFont="1" applyFill="1" applyBorder="1" applyAlignment="1">
      <alignment vertical="center" shrinkToFit="1"/>
    </xf>
    <xf numFmtId="49" fontId="7" fillId="0" borderId="5" xfId="2" applyNumberFormat="1" applyFont="1" applyBorder="1" applyAlignment="1">
      <alignment vertical="top" wrapText="1"/>
    </xf>
    <xf numFmtId="0" fontId="40" fillId="0" borderId="1" xfId="0" applyFont="1" applyBorder="1" applyAlignment="1">
      <alignment vertical="top"/>
    </xf>
    <xf numFmtId="0" fontId="41" fillId="0" borderId="1" xfId="0" applyFont="1" applyBorder="1" applyAlignment="1">
      <alignment vertical="top"/>
    </xf>
    <xf numFmtId="0" fontId="41" fillId="24" borderId="1" xfId="0" applyFont="1" applyFill="1" applyBorder="1" applyAlignment="1">
      <alignment vertical="top"/>
    </xf>
    <xf numFmtId="2" fontId="40" fillId="25" borderId="1" xfId="0" applyNumberFormat="1" applyFont="1" applyFill="1" applyBorder="1" applyAlignment="1">
      <alignment vertical="center" shrinkToFit="1"/>
    </xf>
    <xf numFmtId="2" fontId="40" fillId="25" borderId="6" xfId="0" applyNumberFormat="1" applyFont="1" applyFill="1" applyBorder="1" applyAlignment="1">
      <alignment horizontal="center" vertical="center" shrinkToFit="1"/>
    </xf>
    <xf numFmtId="0" fontId="7" fillId="0" borderId="1" xfId="2" applyFont="1" applyBorder="1" applyAlignment="1">
      <alignment horizontal="center" vertical="top" shrinkToFit="1"/>
    </xf>
    <xf numFmtId="49" fontId="7" fillId="0" borderId="1" xfId="2" applyNumberFormat="1" applyFont="1" applyBorder="1" applyAlignment="1">
      <alignment horizontal="center" vertical="top" wrapText="1"/>
    </xf>
    <xf numFmtId="49" fontId="7" fillId="0" borderId="1" xfId="2" applyNumberFormat="1" applyFont="1" applyBorder="1" applyAlignment="1">
      <alignment vertical="top" wrapText="1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shrinkToFi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 shrinkToFit="1"/>
    </xf>
    <xf numFmtId="49" fontId="3" fillId="0" borderId="1" xfId="2" applyNumberFormat="1" applyFont="1" applyBorder="1" applyAlignment="1">
      <alignment horizontal="center" vertical="top" wrapText="1"/>
    </xf>
    <xf numFmtId="164" fontId="7" fillId="0" borderId="1" xfId="2" applyNumberFormat="1" applyFont="1" applyBorder="1" applyAlignment="1">
      <alignment horizontal="center" vertical="center" shrinkToFit="1"/>
    </xf>
    <xf numFmtId="2" fontId="0" fillId="0" borderId="0" xfId="0" applyNumberFormat="1"/>
    <xf numFmtId="2" fontId="37" fillId="24" borderId="2" xfId="0" applyNumberFormat="1" applyFont="1" applyFill="1" applyBorder="1" applyAlignment="1">
      <alignment horizontal="center" vertical="center" shrinkToFit="1"/>
    </xf>
    <xf numFmtId="2" fontId="43" fillId="0" borderId="0" xfId="0" applyNumberFormat="1" applyFont="1"/>
    <xf numFmtId="0" fontId="43" fillId="0" borderId="0" xfId="0" applyFont="1"/>
    <xf numFmtId="0" fontId="44" fillId="0" borderId="0" xfId="0" applyFont="1"/>
    <xf numFmtId="0" fontId="42" fillId="0" borderId="1" xfId="0" applyFont="1" applyBorder="1" applyAlignment="1">
      <alignment vertical="top"/>
    </xf>
    <xf numFmtId="0" fontId="45" fillId="0" borderId="1" xfId="0" applyFont="1" applyBorder="1" applyAlignment="1">
      <alignment horizontal="center" vertical="center"/>
    </xf>
    <xf numFmtId="2" fontId="45" fillId="0" borderId="1" xfId="0" applyNumberFormat="1" applyFont="1" applyBorder="1" applyAlignment="1">
      <alignment horizontal="center" vertical="center" shrinkToFit="1"/>
    </xf>
    <xf numFmtId="9" fontId="0" fillId="0" borderId="0" xfId="0" applyNumberFormat="1" applyAlignment="1">
      <alignment horizontal="center"/>
    </xf>
    <xf numFmtId="165" fontId="40" fillId="24" borderId="1" xfId="0" applyNumberFormat="1" applyFont="1" applyFill="1" applyBorder="1" applyAlignment="1">
      <alignment vertical="center" shrinkToFit="1"/>
    </xf>
    <xf numFmtId="0" fontId="10" fillId="0" borderId="0" xfId="2" applyFont="1" applyAlignment="1">
      <alignment horizontal="left"/>
    </xf>
    <xf numFmtId="0" fontId="3" fillId="0" borderId="1" xfId="2" applyFont="1" applyBorder="1" applyAlignment="1">
      <alignment horizontal="center" vertical="center" textRotation="90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left" vertical="top" wrapText="1"/>
    </xf>
    <xf numFmtId="49" fontId="3" fillId="0" borderId="1" xfId="2" applyNumberFormat="1" applyFont="1" applyBorder="1" applyAlignment="1">
      <alignment horizontal="left" vertical="top" wrapText="1"/>
    </xf>
    <xf numFmtId="2" fontId="32" fillId="0" borderId="4" xfId="0" applyNumberFormat="1" applyFont="1" applyBorder="1" applyAlignment="1">
      <alignment horizontal="center" vertical="center" shrinkToFit="1"/>
    </xf>
    <xf numFmtId="167" fontId="35" fillId="0" borderId="4" xfId="7" applyNumberFormat="1" applyFont="1" applyBorder="1" applyAlignment="1">
      <alignment horizontal="center" vertical="center" shrinkToFit="1"/>
    </xf>
    <xf numFmtId="0" fontId="14" fillId="0" borderId="0" xfId="0" applyFont="1"/>
    <xf numFmtId="164" fontId="35" fillId="25" borderId="1" xfId="0" applyNumberFormat="1" applyFont="1" applyFill="1" applyBorder="1" applyAlignment="1">
      <alignment horizontal="center" vertical="center" shrinkToFit="1"/>
    </xf>
    <xf numFmtId="2" fontId="35" fillId="25" borderId="4" xfId="0" applyNumberFormat="1" applyFont="1" applyFill="1" applyBorder="1" applyAlignment="1">
      <alignment horizontal="center" vertical="center" shrinkToFit="1"/>
    </xf>
    <xf numFmtId="49" fontId="47" fillId="0" borderId="1" xfId="4" applyNumberFormat="1" applyFont="1" applyBorder="1" applyAlignment="1">
      <alignment vertical="top" wrapText="1"/>
    </xf>
    <xf numFmtId="0" fontId="49" fillId="0" borderId="1" xfId="2" applyFont="1" applyBorder="1" applyAlignment="1">
      <alignment horizontal="center" vertical="center"/>
    </xf>
    <xf numFmtId="2" fontId="35" fillId="25" borderId="1" xfId="7" applyNumberFormat="1" applyFont="1" applyFill="1" applyBorder="1" applyAlignment="1">
      <alignment horizontal="center" vertical="center" shrinkToFit="1"/>
    </xf>
    <xf numFmtId="167" fontId="35" fillId="25" borderId="4" xfId="7" applyNumberFormat="1" applyFont="1" applyFill="1" applyBorder="1" applyAlignment="1">
      <alignment horizontal="center" vertical="center" shrinkToFit="1"/>
    </xf>
    <xf numFmtId="2" fontId="35" fillId="25" borderId="1" xfId="2" applyNumberFormat="1" applyFont="1" applyFill="1" applyBorder="1" applyAlignment="1">
      <alignment horizontal="center" vertical="center" shrinkToFit="1"/>
    </xf>
    <xf numFmtId="2" fontId="35" fillId="25" borderId="4" xfId="2" applyNumberFormat="1" applyFont="1" applyFill="1" applyBorder="1" applyAlignment="1">
      <alignment horizontal="center" vertical="center" shrinkToFit="1"/>
    </xf>
    <xf numFmtId="2" fontId="35" fillId="25" borderId="1" xfId="4" applyNumberFormat="1" applyFont="1" applyFill="1" applyBorder="1" applyAlignment="1">
      <alignment horizontal="center" vertical="center" shrinkToFit="1"/>
    </xf>
    <xf numFmtId="167" fontId="35" fillId="25" borderId="4" xfId="4" applyNumberFormat="1" applyFont="1" applyFill="1" applyBorder="1" applyAlignment="1">
      <alignment horizontal="center" vertical="center" shrinkToFit="1"/>
    </xf>
    <xf numFmtId="1" fontId="47" fillId="25" borderId="1" xfId="61" applyNumberFormat="1" applyFont="1" applyFill="1" applyBorder="1" applyAlignment="1">
      <alignment horizontal="center" vertical="center"/>
    </xf>
    <xf numFmtId="49" fontId="48" fillId="25" borderId="1" xfId="4" applyNumberFormat="1" applyFont="1" applyFill="1" applyBorder="1" applyAlignment="1">
      <alignment horizontal="left" vertical="top" wrapText="1"/>
    </xf>
    <xf numFmtId="49" fontId="47" fillId="25" borderId="1" xfId="4" applyNumberFormat="1" applyFont="1" applyFill="1" applyBorder="1" applyAlignment="1">
      <alignment vertical="top" wrapText="1"/>
    </xf>
    <xf numFmtId="0" fontId="47" fillId="25" borderId="1" xfId="2" applyFont="1" applyFill="1" applyBorder="1" applyAlignment="1">
      <alignment horizontal="center" vertical="center"/>
    </xf>
    <xf numFmtId="2" fontId="7" fillId="25" borderId="4" xfId="4" applyNumberFormat="1" applyFont="1" applyFill="1" applyBorder="1" applyAlignment="1">
      <alignment horizontal="center" vertical="center" shrinkToFit="1"/>
    </xf>
    <xf numFmtId="2" fontId="7" fillId="25" borderId="1" xfId="4" applyNumberFormat="1" applyFont="1" applyFill="1" applyBorder="1" applyAlignment="1">
      <alignment horizontal="center" vertical="center" shrinkToFit="1"/>
    </xf>
    <xf numFmtId="0" fontId="49" fillId="25" borderId="1" xfId="2" applyFont="1" applyFill="1" applyBorder="1" applyAlignment="1">
      <alignment horizontal="center" vertical="center"/>
    </xf>
    <xf numFmtId="167" fontId="35" fillId="0" borderId="1" xfId="2" applyNumberFormat="1" applyFont="1" applyBorder="1" applyAlignment="1">
      <alignment horizontal="center" vertical="center" shrinkToFit="1"/>
    </xf>
    <xf numFmtId="168" fontId="35" fillId="0" borderId="1" xfId="2" applyNumberFormat="1" applyFont="1" applyBorder="1" applyAlignment="1">
      <alignment horizontal="center" vertical="center" shrinkToFit="1"/>
    </xf>
    <xf numFmtId="168" fontId="35" fillId="25" borderId="1" xfId="2" applyNumberFormat="1" applyFont="1" applyFill="1" applyBorder="1" applyAlignment="1">
      <alignment horizontal="center" vertical="center" shrinkToFit="1"/>
    </xf>
    <xf numFmtId="168" fontId="42" fillId="24" borderId="1" xfId="2" applyNumberFormat="1" applyFont="1" applyFill="1" applyBorder="1" applyAlignment="1">
      <alignment horizontal="center" vertical="center" shrinkToFit="1"/>
    </xf>
    <xf numFmtId="168" fontId="35" fillId="24" borderId="1" xfId="2" applyNumberFormat="1" applyFont="1" applyFill="1" applyBorder="1" applyAlignment="1">
      <alignment horizontal="center" vertical="center" shrinkToFit="1"/>
    </xf>
    <xf numFmtId="168" fontId="35" fillId="0" borderId="1" xfId="4" applyNumberFormat="1" applyFont="1" applyBorder="1" applyAlignment="1">
      <alignment vertical="center" shrinkToFit="1"/>
    </xf>
    <xf numFmtId="168" fontId="40" fillId="24" borderId="1" xfId="0" applyNumberFormat="1" applyFont="1" applyFill="1" applyBorder="1" applyAlignment="1">
      <alignment horizontal="center" vertical="center" shrinkToFit="1"/>
    </xf>
    <xf numFmtId="168" fontId="40" fillId="25" borderId="1" xfId="0" applyNumberFormat="1" applyFont="1" applyFill="1" applyBorder="1" applyAlignment="1">
      <alignment horizontal="center" vertical="center" shrinkToFit="1"/>
    </xf>
    <xf numFmtId="168" fontId="45" fillId="0" borderId="1" xfId="2" applyNumberFormat="1" applyFont="1" applyBorder="1" applyAlignment="1">
      <alignment horizontal="center" vertical="center" shrinkToFit="1"/>
    </xf>
    <xf numFmtId="168" fontId="40" fillId="25" borderId="6" xfId="0" applyNumberFormat="1" applyFont="1" applyFill="1" applyBorder="1" applyAlignment="1">
      <alignment horizontal="center" vertical="center" shrinkToFit="1"/>
    </xf>
    <xf numFmtId="168" fontId="40" fillId="0" borderId="1" xfId="0" applyNumberFormat="1" applyFont="1" applyBorder="1" applyAlignment="1">
      <alignment horizontal="center" vertical="center" shrinkToFit="1"/>
    </xf>
    <xf numFmtId="168" fontId="41" fillId="0" borderId="1" xfId="0" applyNumberFormat="1" applyFont="1" applyBorder="1" applyAlignment="1">
      <alignment horizontal="center" vertical="center" shrinkToFit="1"/>
    </xf>
    <xf numFmtId="168" fontId="42" fillId="0" borderId="1" xfId="0" applyNumberFormat="1" applyFont="1" applyBorder="1" applyAlignment="1">
      <alignment horizontal="center" vertical="center" shrinkToFit="1"/>
    </xf>
    <xf numFmtId="168" fontId="35" fillId="0" borderId="1" xfId="4" applyNumberFormat="1" applyFont="1" applyBorder="1" applyAlignment="1">
      <alignment horizontal="center" vertical="center" shrinkToFit="1"/>
    </xf>
    <xf numFmtId="169" fontId="35" fillId="0" borderId="1" xfId="4" applyNumberFormat="1" applyFont="1" applyBorder="1" applyAlignment="1">
      <alignment horizontal="center" vertical="center" shrinkToFit="1"/>
    </xf>
    <xf numFmtId="168" fontId="41" fillId="24" borderId="1" xfId="2" applyNumberFormat="1" applyFont="1" applyFill="1" applyBorder="1" applyAlignment="1">
      <alignment horizontal="center" vertical="center" shrinkToFit="1"/>
    </xf>
    <xf numFmtId="168" fontId="46" fillId="25" borderId="1" xfId="2" applyNumberFormat="1" applyFont="1" applyFill="1" applyBorder="1" applyAlignment="1">
      <alignment horizontal="center" vertical="center" shrinkToFit="1"/>
    </xf>
    <xf numFmtId="168" fontId="6" fillId="25" borderId="1" xfId="2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left"/>
    </xf>
    <xf numFmtId="10" fontId="0" fillId="0" borderId="4" xfId="0" applyNumberForma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0" fontId="2" fillId="0" borderId="0" xfId="2" applyFont="1" applyAlignment="1">
      <alignment horizontal="center" vertical="center" wrapText="1"/>
    </xf>
    <xf numFmtId="0" fontId="1" fillId="0" borderId="0" xfId="2" applyFont="1"/>
    <xf numFmtId="0" fontId="50" fillId="0" borderId="0" xfId="2" applyFont="1" applyAlignment="1">
      <alignment horizontal="left"/>
    </xf>
    <xf numFmtId="0" fontId="1" fillId="0" borderId="0" xfId="2" applyFont="1" applyAlignment="1">
      <alignment horizontal="center"/>
    </xf>
    <xf numFmtId="0" fontId="50" fillId="0" borderId="0" xfId="2" applyFont="1"/>
    <xf numFmtId="0" fontId="1" fillId="0" borderId="0" xfId="0" applyFont="1"/>
    <xf numFmtId="0" fontId="51" fillId="0" borderId="0" xfId="2" applyFont="1"/>
    <xf numFmtId="0" fontId="50" fillId="0" borderId="0" xfId="2" applyFont="1" applyAlignment="1">
      <alignment horizontal="center" vertical="center" shrinkToFit="1"/>
    </xf>
    <xf numFmtId="0" fontId="1" fillId="0" borderId="0" xfId="2" applyFont="1" applyAlignment="1">
      <alignment horizontal="left" vertical="center"/>
    </xf>
    <xf numFmtId="0" fontId="5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/>
    </xf>
    <xf numFmtId="3" fontId="52" fillId="0" borderId="0" xfId="0" applyNumberFormat="1" applyFont="1" applyAlignment="1">
      <alignment vertical="center" shrinkToFit="1"/>
    </xf>
    <xf numFmtId="0" fontId="50" fillId="0" borderId="0" xfId="0" applyFont="1" applyAlignment="1">
      <alignment vertical="center" shrinkToFit="1"/>
    </xf>
    <xf numFmtId="0" fontId="50" fillId="0" borderId="0" xfId="0" applyFont="1"/>
    <xf numFmtId="0" fontId="50" fillId="0" borderId="0" xfId="0" applyFont="1" applyAlignment="1">
      <alignment horizontal="center"/>
    </xf>
    <xf numFmtId="0" fontId="53" fillId="0" borderId="0" xfId="0" applyFont="1"/>
    <xf numFmtId="2" fontId="1" fillId="0" borderId="0" xfId="0" applyNumberFormat="1" applyFont="1"/>
    <xf numFmtId="0" fontId="51" fillId="0" borderId="0" xfId="5" applyFont="1" applyAlignment="1">
      <alignment horizontal="left"/>
    </xf>
    <xf numFmtId="0" fontId="51" fillId="0" borderId="0" xfId="3" applyFont="1" applyAlignment="1">
      <alignment horizontal="left"/>
    </xf>
    <xf numFmtId="0" fontId="1" fillId="0" borderId="0" xfId="0" applyFont="1" applyAlignment="1">
      <alignment vertical="center" shrinkToFit="1"/>
    </xf>
    <xf numFmtId="2" fontId="52" fillId="0" borderId="0" xfId="0" applyNumberFormat="1" applyFont="1" applyAlignment="1">
      <alignment horizontal="left" vertical="center"/>
    </xf>
    <xf numFmtId="0" fontId="54" fillId="0" borderId="9" xfId="2" applyFont="1" applyBorder="1" applyAlignment="1">
      <alignment vertical="center" wrapText="1"/>
    </xf>
    <xf numFmtId="0" fontId="55" fillId="0" borderId="7" xfId="2" applyFont="1" applyBorder="1" applyAlignment="1">
      <alignment vertical="center" wrapText="1"/>
    </xf>
    <xf numFmtId="0" fontId="54" fillId="0" borderId="7" xfId="2" applyFont="1" applyBorder="1" applyAlignment="1">
      <alignment vertical="center" wrapText="1"/>
    </xf>
    <xf numFmtId="0" fontId="55" fillId="0" borderId="7" xfId="2" applyFont="1" applyBorder="1" applyAlignment="1">
      <alignment vertical="center" textRotation="90" wrapText="1"/>
    </xf>
    <xf numFmtId="0" fontId="55" fillId="0" borderId="3" xfId="2" applyFont="1" applyBorder="1" applyAlignment="1">
      <alignment vertical="center" textRotation="90" wrapText="1"/>
    </xf>
    <xf numFmtId="0" fontId="55" fillId="0" borderId="3" xfId="2" applyFont="1" applyBorder="1" applyAlignment="1">
      <alignment horizontal="center" vertical="center" textRotation="90" wrapText="1"/>
    </xf>
    <xf numFmtId="0" fontId="55" fillId="0" borderId="8" xfId="2" applyFont="1" applyBorder="1" applyAlignment="1">
      <alignment vertical="center" textRotation="90" wrapText="1"/>
    </xf>
    <xf numFmtId="0" fontId="56" fillId="0" borderId="1" xfId="0" applyFont="1" applyBorder="1" applyAlignment="1">
      <alignment wrapText="1"/>
    </xf>
    <xf numFmtId="0" fontId="56" fillId="0" borderId="1" xfId="0" applyFont="1" applyBorder="1"/>
    <xf numFmtId="0" fontId="57" fillId="0" borderId="1" xfId="2" applyFont="1" applyBorder="1" applyAlignment="1">
      <alignment horizontal="center" vertical="top" shrinkToFit="1"/>
    </xf>
    <xf numFmtId="49" fontId="57" fillId="0" borderId="1" xfId="2" applyNumberFormat="1" applyFont="1" applyBorder="1" applyAlignment="1">
      <alignment horizontal="center" vertical="top" wrapText="1"/>
    </xf>
    <xf numFmtId="49" fontId="57" fillId="0" borderId="1" xfId="0" applyNumberFormat="1" applyFont="1" applyBorder="1" applyAlignment="1">
      <alignment vertical="top" wrapText="1"/>
    </xf>
    <xf numFmtId="0" fontId="57" fillId="0" borderId="1" xfId="2" applyFont="1" applyBorder="1" applyAlignment="1">
      <alignment horizontal="center" vertical="center"/>
    </xf>
    <xf numFmtId="2" fontId="57" fillId="0" borderId="1" xfId="2" applyNumberFormat="1" applyFont="1" applyBorder="1" applyAlignment="1">
      <alignment horizontal="center" vertical="center" shrinkToFit="1"/>
    </xf>
    <xf numFmtId="2" fontId="57" fillId="0" borderId="4" xfId="2" applyNumberFormat="1" applyFont="1" applyBorder="1" applyAlignment="1">
      <alignment horizontal="center" vertical="center" shrinkToFit="1"/>
    </xf>
    <xf numFmtId="168" fontId="57" fillId="0" borderId="1" xfId="2" applyNumberFormat="1" applyFont="1" applyBorder="1" applyAlignment="1">
      <alignment horizontal="center" vertical="center" shrinkToFit="1"/>
    </xf>
    <xf numFmtId="10" fontId="1" fillId="0" borderId="4" xfId="0" applyNumberFormat="1" applyFont="1" applyBorder="1" applyAlignment="1">
      <alignment horizontal="center"/>
    </xf>
    <xf numFmtId="49" fontId="57" fillId="0" borderId="1" xfId="2" applyNumberFormat="1" applyFont="1" applyBorder="1" applyAlignment="1">
      <alignment vertical="top" wrapText="1"/>
    </xf>
    <xf numFmtId="164" fontId="57" fillId="0" borderId="1" xfId="2" applyNumberFormat="1" applyFont="1" applyBorder="1" applyAlignment="1">
      <alignment horizontal="center" vertical="center" shrinkToFit="1"/>
    </xf>
    <xf numFmtId="10" fontId="1" fillId="0" borderId="5" xfId="0" applyNumberFormat="1" applyFont="1" applyBorder="1" applyAlignment="1">
      <alignment horizontal="center"/>
    </xf>
    <xf numFmtId="2" fontId="57" fillId="0" borderId="5" xfId="2" applyNumberFormat="1" applyFont="1" applyBorder="1" applyAlignment="1">
      <alignment horizontal="center" vertical="center" shrinkToFit="1"/>
    </xf>
    <xf numFmtId="9" fontId="1" fillId="0" borderId="0" xfId="0" applyNumberFormat="1" applyFont="1" applyAlignment="1">
      <alignment horizontal="center"/>
    </xf>
    <xf numFmtId="0" fontId="57" fillId="0" borderId="1" xfId="0" applyFont="1" applyBorder="1" applyAlignment="1">
      <alignment horizontal="center" vertical="top" shrinkToFit="1"/>
    </xf>
    <xf numFmtId="49" fontId="57" fillId="0" borderId="1" xfId="0" applyNumberFormat="1" applyFont="1" applyBorder="1" applyAlignment="1">
      <alignment horizontal="center" vertical="top" wrapText="1"/>
    </xf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 applyAlignment="1">
      <alignment horizontal="center" vertical="center" shrinkToFit="1"/>
    </xf>
    <xf numFmtId="2" fontId="57" fillId="0" borderId="4" xfId="0" applyNumberFormat="1" applyFont="1" applyBorder="1" applyAlignment="1">
      <alignment horizontal="center" vertical="center" shrinkToFit="1"/>
    </xf>
    <xf numFmtId="0" fontId="57" fillId="25" borderId="1" xfId="0" applyFont="1" applyFill="1" applyBorder="1" applyAlignment="1">
      <alignment horizontal="center" vertical="top" shrinkToFit="1"/>
    </xf>
    <xf numFmtId="49" fontId="57" fillId="25" borderId="1" xfId="0" applyNumberFormat="1" applyFont="1" applyFill="1" applyBorder="1" applyAlignment="1">
      <alignment horizontal="center" vertical="top" wrapText="1"/>
    </xf>
    <xf numFmtId="49" fontId="57" fillId="25" borderId="1" xfId="0" applyNumberFormat="1" applyFont="1" applyFill="1" applyBorder="1" applyAlignment="1">
      <alignment vertical="top" wrapText="1"/>
    </xf>
    <xf numFmtId="0" fontId="57" fillId="25" borderId="1" xfId="0" applyFont="1" applyFill="1" applyBorder="1" applyAlignment="1">
      <alignment horizontal="center" vertical="center"/>
    </xf>
    <xf numFmtId="164" fontId="57" fillId="25" borderId="1" xfId="0" applyNumberFormat="1" applyFont="1" applyFill="1" applyBorder="1" applyAlignment="1">
      <alignment horizontal="center" vertical="center" shrinkToFit="1"/>
    </xf>
    <xf numFmtId="2" fontId="57" fillId="25" borderId="4" xfId="0" applyNumberFormat="1" applyFont="1" applyFill="1" applyBorder="1" applyAlignment="1">
      <alignment horizontal="center" vertical="center" shrinkToFit="1"/>
    </xf>
    <xf numFmtId="168" fontId="57" fillId="25" borderId="1" xfId="2" applyNumberFormat="1" applyFont="1" applyFill="1" applyBorder="1" applyAlignment="1">
      <alignment horizontal="center" vertical="center" shrinkToFit="1"/>
    </xf>
    <xf numFmtId="0" fontId="1" fillId="25" borderId="0" xfId="0" applyFont="1" applyFill="1"/>
    <xf numFmtId="164" fontId="57" fillId="0" borderId="1" xfId="0" applyNumberFormat="1" applyFont="1" applyBorder="1" applyAlignment="1">
      <alignment horizontal="center" vertical="center" shrinkToFit="1"/>
    </xf>
    <xf numFmtId="2" fontId="57" fillId="0" borderId="5" xfId="0" applyNumberFormat="1" applyFont="1" applyBorder="1" applyAlignment="1">
      <alignment horizontal="center" vertical="center" shrinkToFit="1"/>
    </xf>
    <xf numFmtId="10" fontId="1" fillId="0" borderId="6" xfId="0" applyNumberFormat="1" applyFont="1" applyBorder="1" applyAlignment="1">
      <alignment horizontal="center"/>
    </xf>
    <xf numFmtId="0" fontId="58" fillId="24" borderId="1" xfId="0" applyFont="1" applyFill="1" applyBorder="1" applyAlignment="1">
      <alignment horizontal="center" vertical="top"/>
    </xf>
    <xf numFmtId="0" fontId="58" fillId="24" borderId="1" xfId="0" applyFont="1" applyFill="1" applyBorder="1" applyAlignment="1">
      <alignment vertical="top"/>
    </xf>
    <xf numFmtId="0" fontId="58" fillId="24" borderId="1" xfId="0" applyFont="1" applyFill="1" applyBorder="1" applyAlignment="1">
      <alignment horizontal="center" vertical="center"/>
    </xf>
    <xf numFmtId="2" fontId="58" fillId="24" borderId="1" xfId="0" applyNumberFormat="1" applyFont="1" applyFill="1" applyBorder="1" applyAlignment="1">
      <alignment horizontal="center" vertical="center" shrinkToFit="1"/>
    </xf>
    <xf numFmtId="168" fontId="59" fillId="24" borderId="1" xfId="2" applyNumberFormat="1" applyFont="1" applyFill="1" applyBorder="1" applyAlignment="1">
      <alignment horizontal="center" vertical="center" shrinkToFit="1"/>
    </xf>
    <xf numFmtId="168" fontId="58" fillId="24" borderId="1" xfId="2" applyNumberFormat="1" applyFont="1" applyFill="1" applyBorder="1" applyAlignment="1">
      <alignment horizontal="center" vertical="center" shrinkToFit="1"/>
    </xf>
    <xf numFmtId="2" fontId="58" fillId="24" borderId="1" xfId="0" applyNumberFormat="1" applyFont="1" applyFill="1" applyBorder="1" applyAlignment="1">
      <alignment vertical="center" shrinkToFit="1"/>
    </xf>
    <xf numFmtId="0" fontId="57" fillId="25" borderId="1" xfId="2" applyFont="1" applyFill="1" applyBorder="1" applyAlignment="1">
      <alignment horizontal="center" vertical="top" shrinkToFit="1"/>
    </xf>
    <xf numFmtId="49" fontId="57" fillId="25" borderId="1" xfId="2" applyNumberFormat="1" applyFont="1" applyFill="1" applyBorder="1" applyAlignment="1">
      <alignment vertical="top" wrapText="1"/>
    </xf>
    <xf numFmtId="0" fontId="57" fillId="25" borderId="1" xfId="2" applyFont="1" applyFill="1" applyBorder="1" applyAlignment="1">
      <alignment horizontal="center" vertical="center"/>
    </xf>
    <xf numFmtId="2" fontId="57" fillId="25" borderId="1" xfId="2" applyNumberFormat="1" applyFont="1" applyFill="1" applyBorder="1" applyAlignment="1">
      <alignment horizontal="center" vertical="center" shrinkToFit="1"/>
    </xf>
    <xf numFmtId="2" fontId="57" fillId="25" borderId="4" xfId="2" applyNumberFormat="1" applyFont="1" applyFill="1" applyBorder="1" applyAlignment="1">
      <alignment horizontal="center" vertical="center" shrinkToFit="1"/>
    </xf>
    <xf numFmtId="49" fontId="57" fillId="25" borderId="1" xfId="2" applyNumberFormat="1" applyFont="1" applyFill="1" applyBorder="1" applyAlignment="1">
      <alignment horizontal="center" vertical="top" wrapText="1"/>
    </xf>
    <xf numFmtId="0" fontId="57" fillId="25" borderId="1" xfId="4" applyFont="1" applyFill="1" applyBorder="1" applyAlignment="1">
      <alignment horizontal="center" vertical="top" shrinkToFit="1"/>
    </xf>
    <xf numFmtId="49" fontId="57" fillId="25" borderId="1" xfId="4" applyNumberFormat="1" applyFont="1" applyFill="1" applyBorder="1" applyAlignment="1">
      <alignment horizontal="center" vertical="top" wrapText="1"/>
    </xf>
    <xf numFmtId="49" fontId="57" fillId="25" borderId="1" xfId="4" applyNumberFormat="1" applyFont="1" applyFill="1" applyBorder="1" applyAlignment="1">
      <alignment vertical="top" wrapText="1"/>
    </xf>
    <xf numFmtId="0" fontId="57" fillId="25" borderId="1" xfId="4" applyFont="1" applyFill="1" applyBorder="1" applyAlignment="1">
      <alignment horizontal="center" vertical="center"/>
    </xf>
    <xf numFmtId="2" fontId="57" fillId="25" borderId="1" xfId="4" applyNumberFormat="1" applyFont="1" applyFill="1" applyBorder="1" applyAlignment="1">
      <alignment horizontal="center" vertical="center" shrinkToFit="1"/>
    </xf>
    <xf numFmtId="2" fontId="57" fillId="25" borderId="4" xfId="4" applyNumberFormat="1" applyFont="1" applyFill="1" applyBorder="1" applyAlignment="1">
      <alignment horizontal="center" vertical="center" shrinkToFit="1"/>
    </xf>
    <xf numFmtId="2" fontId="57" fillId="25" borderId="1" xfId="0" applyNumberFormat="1" applyFont="1" applyFill="1" applyBorder="1" applyAlignment="1">
      <alignment horizontal="center" vertical="center" shrinkToFit="1"/>
    </xf>
    <xf numFmtId="167" fontId="57" fillId="25" borderId="4" xfId="4" applyNumberFormat="1" applyFont="1" applyFill="1" applyBorder="1" applyAlignment="1">
      <alignment horizontal="center" vertical="center" shrinkToFit="1"/>
    </xf>
    <xf numFmtId="0" fontId="57" fillId="25" borderId="1" xfId="7" applyFont="1" applyFill="1" applyBorder="1" applyAlignment="1">
      <alignment horizontal="center" vertical="top" shrinkToFit="1"/>
    </xf>
    <xf numFmtId="49" fontId="57" fillId="25" borderId="1" xfId="7" applyNumberFormat="1" applyFont="1" applyFill="1" applyBorder="1" applyAlignment="1">
      <alignment vertical="top" wrapText="1"/>
    </xf>
    <xf numFmtId="0" fontId="57" fillId="25" borderId="1" xfId="7" applyFont="1" applyFill="1" applyBorder="1" applyAlignment="1">
      <alignment horizontal="center" vertical="center"/>
    </xf>
    <xf numFmtId="2" fontId="57" fillId="25" borderId="1" xfId="7" applyNumberFormat="1" applyFont="1" applyFill="1" applyBorder="1" applyAlignment="1">
      <alignment horizontal="center" vertical="center" shrinkToFit="1"/>
    </xf>
    <xf numFmtId="167" fontId="57" fillId="25" borderId="4" xfId="7" applyNumberFormat="1" applyFont="1" applyFill="1" applyBorder="1" applyAlignment="1">
      <alignment horizontal="center" vertical="center" shrinkToFit="1"/>
    </xf>
    <xf numFmtId="49" fontId="57" fillId="25" borderId="1" xfId="7" applyNumberFormat="1" applyFont="1" applyFill="1" applyBorder="1" applyAlignment="1">
      <alignment horizontal="center" vertical="top" wrapText="1"/>
    </xf>
    <xf numFmtId="1" fontId="55" fillId="25" borderId="1" xfId="61" applyNumberFormat="1" applyFont="1" applyFill="1" applyBorder="1" applyAlignment="1">
      <alignment horizontal="center" vertical="center"/>
    </xf>
    <xf numFmtId="49" fontId="54" fillId="25" borderId="1" xfId="4" applyNumberFormat="1" applyFont="1" applyFill="1" applyBorder="1" applyAlignment="1">
      <alignment horizontal="left" vertical="top" wrapText="1"/>
    </xf>
    <xf numFmtId="49" fontId="1" fillId="25" borderId="1" xfId="4" applyNumberFormat="1" applyFont="1" applyFill="1" applyBorder="1" applyAlignment="1">
      <alignment vertical="top" wrapText="1"/>
    </xf>
    <xf numFmtId="0" fontId="54" fillId="25" borderId="1" xfId="4" applyFont="1" applyFill="1" applyBorder="1" applyAlignment="1">
      <alignment horizontal="center" vertical="center"/>
    </xf>
    <xf numFmtId="2" fontId="54" fillId="25" borderId="4" xfId="4" applyNumberFormat="1" applyFont="1" applyFill="1" applyBorder="1" applyAlignment="1">
      <alignment horizontal="center" vertical="center" shrinkToFit="1"/>
    </xf>
    <xf numFmtId="2" fontId="54" fillId="25" borderId="1" xfId="4" applyNumberFormat="1" applyFont="1" applyFill="1" applyBorder="1" applyAlignment="1">
      <alignment horizontal="center" vertical="center" shrinkToFit="1"/>
    </xf>
    <xf numFmtId="168" fontId="1" fillId="25" borderId="1" xfId="2" applyNumberFormat="1" applyFont="1" applyFill="1" applyBorder="1" applyAlignment="1">
      <alignment horizontal="center" vertical="center" wrapText="1"/>
    </xf>
    <xf numFmtId="0" fontId="57" fillId="0" borderId="1" xfId="4" applyFont="1" applyBorder="1" applyAlignment="1">
      <alignment horizontal="center" vertical="top" shrinkToFit="1"/>
    </xf>
    <xf numFmtId="49" fontId="57" fillId="0" borderId="1" xfId="4" applyNumberFormat="1" applyFont="1" applyBorder="1" applyAlignment="1">
      <alignment horizontal="center" vertical="top" wrapText="1"/>
    </xf>
    <xf numFmtId="49" fontId="57" fillId="0" borderId="1" xfId="4" applyNumberFormat="1" applyFont="1" applyBorder="1" applyAlignment="1">
      <alignment vertical="top" wrapText="1"/>
    </xf>
    <xf numFmtId="0" fontId="57" fillId="0" borderId="1" xfId="4" applyFont="1" applyBorder="1" applyAlignment="1">
      <alignment horizontal="center" vertical="center"/>
    </xf>
    <xf numFmtId="164" fontId="57" fillId="0" borderId="1" xfId="4" applyNumberFormat="1" applyFont="1" applyBorder="1" applyAlignment="1">
      <alignment horizontal="center" vertical="center" shrinkToFit="1"/>
    </xf>
    <xf numFmtId="2" fontId="57" fillId="0" borderId="4" xfId="4" applyNumberFormat="1" applyFont="1" applyBorder="1" applyAlignment="1">
      <alignment horizontal="center" vertical="center" shrinkToFit="1"/>
    </xf>
    <xf numFmtId="2" fontId="57" fillId="0" borderId="1" xfId="4" applyNumberFormat="1" applyFont="1" applyBorder="1" applyAlignment="1">
      <alignment horizontal="center" vertical="center" shrinkToFit="1"/>
    </xf>
    <xf numFmtId="0" fontId="60" fillId="0" borderId="1" xfId="2" applyFont="1" applyBorder="1" applyAlignment="1">
      <alignment horizontal="center" vertical="top" shrinkToFit="1"/>
    </xf>
    <xf numFmtId="49" fontId="60" fillId="0" borderId="1" xfId="2" applyNumberFormat="1" applyFont="1" applyBorder="1" applyAlignment="1">
      <alignment vertical="top" wrapText="1"/>
    </xf>
    <xf numFmtId="0" fontId="60" fillId="0" borderId="1" xfId="2" applyFont="1" applyBorder="1" applyAlignment="1">
      <alignment horizontal="center" vertical="center"/>
    </xf>
    <xf numFmtId="2" fontId="60" fillId="0" borderId="1" xfId="2" applyNumberFormat="1" applyFont="1" applyBorder="1" applyAlignment="1">
      <alignment horizontal="center" vertical="center" shrinkToFit="1"/>
    </xf>
    <xf numFmtId="2" fontId="60" fillId="0" borderId="4" xfId="2" applyNumberFormat="1" applyFont="1" applyBorder="1" applyAlignment="1">
      <alignment horizontal="center" vertical="center" shrinkToFit="1"/>
    </xf>
    <xf numFmtId="2" fontId="57" fillId="24" borderId="1" xfId="7" applyNumberFormat="1" applyFont="1" applyFill="1" applyBorder="1" applyAlignment="1">
      <alignment vertical="center" shrinkToFit="1"/>
    </xf>
    <xf numFmtId="2" fontId="61" fillId="24" borderId="2" xfId="0" applyNumberFormat="1" applyFont="1" applyFill="1" applyBorder="1" applyAlignment="1">
      <alignment horizontal="center" vertical="center" shrinkToFit="1"/>
    </xf>
    <xf numFmtId="0" fontId="56" fillId="24" borderId="1" xfId="7" applyFont="1" applyFill="1" applyBorder="1" applyAlignment="1">
      <alignment vertical="top"/>
    </xf>
    <xf numFmtId="0" fontId="57" fillId="24" borderId="1" xfId="7" applyFont="1" applyFill="1" applyBorder="1" applyAlignment="1">
      <alignment horizontal="center" vertical="center"/>
    </xf>
    <xf numFmtId="2" fontId="57" fillId="24" borderId="1" xfId="7" applyNumberFormat="1" applyFont="1" applyFill="1" applyBorder="1" applyAlignment="1">
      <alignment horizontal="center" vertical="center" shrinkToFit="1"/>
    </xf>
    <xf numFmtId="168" fontId="57" fillId="24" borderId="1" xfId="2" applyNumberFormat="1" applyFont="1" applyFill="1" applyBorder="1" applyAlignment="1">
      <alignment horizontal="center" vertical="center" shrinkToFit="1"/>
    </xf>
    <xf numFmtId="2" fontId="57" fillId="0" borderId="4" xfId="4" applyNumberFormat="1" applyFont="1" applyBorder="1" applyAlignment="1">
      <alignment vertical="center" shrinkToFit="1"/>
    </xf>
    <xf numFmtId="0" fontId="56" fillId="0" borderId="1" xfId="4" applyFont="1" applyBorder="1" applyAlignment="1">
      <alignment vertical="top"/>
    </xf>
    <xf numFmtId="2" fontId="57" fillId="0" borderId="5" xfId="4" applyNumberFormat="1" applyFont="1" applyBorder="1" applyAlignment="1">
      <alignment vertical="center" shrinkToFit="1"/>
    </xf>
    <xf numFmtId="0" fontId="57" fillId="0" borderId="1" xfId="4" applyFont="1" applyBorder="1" applyAlignment="1">
      <alignment horizontal="center" vertical="top"/>
    </xf>
    <xf numFmtId="0" fontId="56" fillId="0" borderId="1" xfId="4" applyFont="1" applyBorder="1" applyAlignment="1">
      <alignment horizontal="center" vertical="top"/>
    </xf>
    <xf numFmtId="2" fontId="61" fillId="0" borderId="2" xfId="0" applyNumberFormat="1" applyFont="1" applyBorder="1" applyAlignment="1">
      <alignment horizontal="center" vertical="center" shrinkToFit="1"/>
    </xf>
    <xf numFmtId="2" fontId="57" fillId="24" borderId="1" xfId="4" applyNumberFormat="1" applyFont="1" applyFill="1" applyBorder="1" applyAlignment="1">
      <alignment vertical="center" shrinkToFit="1"/>
    </xf>
    <xf numFmtId="0" fontId="57" fillId="0" borderId="1" xfId="2" applyFont="1" applyBorder="1" applyAlignment="1">
      <alignment horizontal="center" vertical="top"/>
    </xf>
    <xf numFmtId="2" fontId="57" fillId="0" borderId="1" xfId="2" applyNumberFormat="1" applyFont="1" applyBorder="1" applyAlignment="1">
      <alignment vertical="center" shrinkToFit="1"/>
    </xf>
    <xf numFmtId="0" fontId="57" fillId="0" borderId="1" xfId="71" applyFont="1" applyBorder="1" applyAlignment="1">
      <alignment horizontal="center" vertical="top" shrinkToFit="1"/>
    </xf>
    <xf numFmtId="49" fontId="57" fillId="0" borderId="1" xfId="71" applyNumberFormat="1" applyFont="1" applyBorder="1" applyAlignment="1">
      <alignment horizontal="center" vertical="top" wrapText="1"/>
    </xf>
    <xf numFmtId="49" fontId="57" fillId="0" borderId="1" xfId="71" applyNumberFormat="1" applyFont="1" applyBorder="1" applyAlignment="1">
      <alignment vertical="top" wrapText="1"/>
    </xf>
    <xf numFmtId="0" fontId="57" fillId="0" borderId="1" xfId="71" applyFont="1" applyBorder="1" applyAlignment="1">
      <alignment horizontal="center" vertical="center"/>
    </xf>
    <xf numFmtId="2" fontId="57" fillId="0" borderId="1" xfId="71" applyNumberFormat="1" applyFont="1" applyBorder="1" applyAlignment="1">
      <alignment horizontal="center" vertical="center" shrinkToFit="1"/>
    </xf>
    <xf numFmtId="0" fontId="57" fillId="0" borderId="1" xfId="71" applyFont="1" applyBorder="1" applyAlignment="1">
      <alignment horizontal="center" vertical="top"/>
    </xf>
    <xf numFmtId="2" fontId="62" fillId="0" borderId="0" xfId="0" applyNumberFormat="1" applyFont="1"/>
    <xf numFmtId="0" fontId="62" fillId="0" borderId="0" xfId="0" applyFont="1"/>
    <xf numFmtId="0" fontId="56" fillId="0" borderId="1" xfId="0" applyFont="1" applyBorder="1" applyAlignment="1">
      <alignment vertical="center" wrapText="1"/>
    </xf>
    <xf numFmtId="0" fontId="56" fillId="0" borderId="1" xfId="0" applyFont="1" applyBorder="1" applyAlignment="1">
      <alignment horizontal="center" vertical="center"/>
    </xf>
    <xf numFmtId="167" fontId="57" fillId="0" borderId="1" xfId="2" applyNumberFormat="1" applyFont="1" applyBorder="1" applyAlignment="1">
      <alignment horizontal="center" vertical="center" shrinkToFit="1"/>
    </xf>
    <xf numFmtId="168" fontId="57" fillId="0" borderId="1" xfId="4" applyNumberFormat="1" applyFont="1" applyBorder="1" applyAlignment="1">
      <alignment horizontal="center" vertical="center" shrinkToFit="1"/>
    </xf>
    <xf numFmtId="0" fontId="57" fillId="0" borderId="1" xfId="61" applyFont="1" applyBorder="1" applyAlignment="1">
      <alignment horizontal="center" vertical="top" shrinkToFit="1"/>
    </xf>
    <xf numFmtId="49" fontId="57" fillId="0" borderId="1" xfId="61" applyNumberFormat="1" applyFont="1" applyBorder="1" applyAlignment="1">
      <alignment vertical="top" wrapText="1"/>
    </xf>
    <xf numFmtId="2" fontId="57" fillId="0" borderId="1" xfId="61" applyNumberFormat="1" applyFont="1" applyBorder="1" applyAlignment="1">
      <alignment horizontal="center" vertical="center" shrinkToFit="1"/>
    </xf>
    <xf numFmtId="2" fontId="57" fillId="0" borderId="5" xfId="4" applyNumberFormat="1" applyFont="1" applyBorder="1" applyAlignment="1">
      <alignment horizontal="center" vertical="center" shrinkToFit="1"/>
    </xf>
    <xf numFmtId="167" fontId="57" fillId="0" borderId="1" xfId="4" applyNumberFormat="1" applyFont="1" applyBorder="1" applyAlignment="1">
      <alignment horizontal="center" vertical="center" shrinkToFit="1"/>
    </xf>
    <xf numFmtId="169" fontId="57" fillId="0" borderId="1" xfId="4" applyNumberFormat="1" applyFont="1" applyBorder="1" applyAlignment="1">
      <alignment horizontal="center" vertical="center" shrinkToFit="1"/>
    </xf>
    <xf numFmtId="168" fontId="57" fillId="0" borderId="1" xfId="4" applyNumberFormat="1" applyFont="1" applyBorder="1" applyAlignment="1">
      <alignment vertical="center" shrinkToFit="1"/>
    </xf>
    <xf numFmtId="2" fontId="58" fillId="25" borderId="1" xfId="0" applyNumberFormat="1" applyFont="1" applyFill="1" applyBorder="1" applyAlignment="1">
      <alignment vertical="center" shrinkToFit="1"/>
    </xf>
    <xf numFmtId="168" fontId="58" fillId="24" borderId="1" xfId="0" applyNumberFormat="1" applyFont="1" applyFill="1" applyBorder="1" applyAlignment="1">
      <alignment horizontal="center" vertical="center" shrinkToFit="1"/>
    </xf>
    <xf numFmtId="0" fontId="54" fillId="0" borderId="12" xfId="2" applyFont="1" applyBorder="1" applyAlignment="1">
      <alignment horizontal="center" vertical="center" wrapText="1"/>
    </xf>
    <xf numFmtId="0" fontId="55" fillId="0" borderId="11" xfId="2" applyFont="1" applyBorder="1" applyAlignment="1">
      <alignment horizontal="center" vertical="center" wrapText="1"/>
    </xf>
    <xf numFmtId="0" fontId="63" fillId="0" borderId="1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55" fillId="0" borderId="1" xfId="2" applyFont="1" applyBorder="1" applyAlignment="1">
      <alignment horizontal="center" vertical="center" textRotation="90" wrapText="1"/>
    </xf>
    <xf numFmtId="0" fontId="55" fillId="0" borderId="5" xfId="2" applyFont="1" applyBorder="1" applyAlignment="1">
      <alignment horizontal="center" textRotation="90" wrapText="1"/>
    </xf>
    <xf numFmtId="168" fontId="58" fillId="25" borderId="1" xfId="0" applyNumberFormat="1" applyFont="1" applyFill="1" applyBorder="1" applyAlignment="1">
      <alignment horizontal="center" vertical="center" shrinkToFit="1"/>
    </xf>
    <xf numFmtId="0" fontId="54" fillId="0" borderId="1" xfId="2" applyFont="1" applyBorder="1" applyAlignment="1">
      <alignment horizontal="center" vertical="top" shrinkToFit="1"/>
    </xf>
    <xf numFmtId="49" fontId="54" fillId="0" borderId="1" xfId="2" applyNumberFormat="1" applyFont="1" applyBorder="1" applyAlignment="1">
      <alignment horizontal="center" vertical="top" wrapText="1"/>
    </xf>
    <xf numFmtId="49" fontId="54" fillId="0" borderId="1" xfId="2" applyNumberFormat="1" applyFont="1" applyBorder="1" applyAlignment="1">
      <alignment vertical="top" wrapText="1"/>
    </xf>
    <xf numFmtId="0" fontId="54" fillId="0" borderId="1" xfId="2" applyFont="1" applyBorder="1" applyAlignment="1">
      <alignment horizontal="center" vertical="center"/>
    </xf>
    <xf numFmtId="2" fontId="54" fillId="0" borderId="5" xfId="2" applyNumberFormat="1" applyFont="1" applyBorder="1" applyAlignment="1">
      <alignment horizontal="center" vertical="center" shrinkToFit="1"/>
    </xf>
    <xf numFmtId="2" fontId="54" fillId="0" borderId="1" xfId="2" applyNumberFormat="1" applyFont="1" applyBorder="1" applyAlignment="1">
      <alignment horizontal="center" vertical="center" shrinkToFit="1"/>
    </xf>
    <xf numFmtId="0" fontId="54" fillId="0" borderId="1" xfId="2" applyFont="1" applyBorder="1" applyAlignment="1">
      <alignment horizontal="center" vertical="top"/>
    </xf>
    <xf numFmtId="0" fontId="54" fillId="0" borderId="1" xfId="0" applyFont="1" applyBorder="1" applyAlignment="1">
      <alignment horizontal="center" vertical="top" shrinkToFit="1"/>
    </xf>
    <xf numFmtId="49" fontId="54" fillId="0" borderId="1" xfId="0" applyNumberFormat="1" applyFont="1" applyBorder="1" applyAlignment="1">
      <alignment horizontal="center" vertical="top" wrapText="1"/>
    </xf>
    <xf numFmtId="49" fontId="54" fillId="0" borderId="1" xfId="0" applyNumberFormat="1" applyFont="1" applyBorder="1" applyAlignment="1">
      <alignment vertical="top" wrapText="1"/>
    </xf>
    <xf numFmtId="0" fontId="54" fillId="0" borderId="1" xfId="0" applyFont="1" applyBorder="1" applyAlignment="1">
      <alignment horizontal="center" vertical="center"/>
    </xf>
    <xf numFmtId="2" fontId="54" fillId="0" borderId="1" xfId="0" applyNumberFormat="1" applyFont="1" applyBorder="1" applyAlignment="1">
      <alignment horizontal="center" vertical="center" shrinkToFit="1"/>
    </xf>
    <xf numFmtId="0" fontId="1" fillId="0" borderId="1" xfId="2" applyFont="1" applyBorder="1" applyAlignment="1">
      <alignment horizontal="center" vertical="top" shrinkToFit="1"/>
    </xf>
    <xf numFmtId="49" fontId="1" fillId="0" borderId="1" xfId="2" applyNumberFormat="1" applyFont="1" applyBorder="1" applyAlignment="1">
      <alignment horizontal="center" vertical="top" wrapText="1"/>
    </xf>
    <xf numFmtId="49" fontId="1" fillId="0" borderId="1" xfId="2" applyNumberFormat="1" applyFont="1" applyBorder="1" applyAlignment="1">
      <alignment vertical="top" wrapText="1"/>
    </xf>
    <xf numFmtId="0" fontId="1" fillId="0" borderId="1" xfId="2" applyFont="1" applyBorder="1" applyAlignment="1">
      <alignment horizontal="center" vertical="center"/>
    </xf>
    <xf numFmtId="2" fontId="1" fillId="0" borderId="1" xfId="2" applyNumberFormat="1" applyFont="1" applyBorder="1" applyAlignment="1">
      <alignment horizontal="center" vertical="center" shrinkToFit="1"/>
    </xf>
    <xf numFmtId="164" fontId="54" fillId="0" borderId="1" xfId="2" applyNumberFormat="1" applyFont="1" applyBorder="1" applyAlignment="1">
      <alignment horizontal="center" vertical="center" shrinkToFit="1"/>
    </xf>
    <xf numFmtId="168" fontId="61" fillId="0" borderId="1" xfId="2" applyNumberFormat="1" applyFont="1" applyBorder="1" applyAlignment="1">
      <alignment horizontal="center" vertical="center" shrinkToFit="1"/>
    </xf>
    <xf numFmtId="0" fontId="54" fillId="0" borderId="10" xfId="2" applyFont="1" applyBorder="1" applyAlignment="1">
      <alignment horizontal="center" vertical="top"/>
    </xf>
    <xf numFmtId="49" fontId="54" fillId="0" borderId="0" xfId="2" applyNumberFormat="1" applyFont="1" applyAlignment="1">
      <alignment horizontal="center" vertical="top" wrapText="1"/>
    </xf>
    <xf numFmtId="49" fontId="54" fillId="0" borderId="5" xfId="2" applyNumberFormat="1" applyFont="1" applyBorder="1" applyAlignment="1">
      <alignment vertical="top" wrapText="1"/>
    </xf>
    <xf numFmtId="0" fontId="54" fillId="0" borderId="0" xfId="2" applyFont="1" applyAlignment="1">
      <alignment horizontal="center" vertical="center"/>
    </xf>
    <xf numFmtId="2" fontId="58" fillId="25" borderId="6" xfId="0" applyNumberFormat="1" applyFont="1" applyFill="1" applyBorder="1" applyAlignment="1">
      <alignment horizontal="center" vertical="center" shrinkToFit="1"/>
    </xf>
    <xf numFmtId="168" fontId="58" fillId="25" borderId="6" xfId="0" applyNumberFormat="1" applyFont="1" applyFill="1" applyBorder="1" applyAlignment="1">
      <alignment horizontal="center" vertical="center" shrinkToFit="1"/>
    </xf>
    <xf numFmtId="165" fontId="58" fillId="24" borderId="1" xfId="0" applyNumberFormat="1" applyFont="1" applyFill="1" applyBorder="1" applyAlignment="1">
      <alignment vertical="center" shrinkToFit="1"/>
    </xf>
    <xf numFmtId="2" fontId="61" fillId="0" borderId="1" xfId="0" applyNumberFormat="1" applyFont="1" applyBorder="1" applyAlignment="1">
      <alignment vertical="center" shrinkToFit="1"/>
    </xf>
    <xf numFmtId="0" fontId="59" fillId="24" borderId="1" xfId="0" applyFont="1" applyFill="1" applyBorder="1" applyAlignment="1">
      <alignment vertical="top"/>
    </xf>
    <xf numFmtId="0" fontId="61" fillId="0" borderId="1" xfId="0" applyFont="1" applyBorder="1" applyAlignment="1">
      <alignment horizontal="center" vertical="top"/>
    </xf>
    <xf numFmtId="0" fontId="61" fillId="0" borderId="1" xfId="0" applyFont="1" applyBorder="1" applyAlignment="1">
      <alignment vertical="top"/>
    </xf>
    <xf numFmtId="0" fontId="58" fillId="0" borderId="1" xfId="0" applyFont="1" applyBorder="1" applyAlignment="1">
      <alignment vertical="top"/>
    </xf>
    <xf numFmtId="0" fontId="61" fillId="0" borderId="1" xfId="0" applyFont="1" applyBorder="1" applyAlignment="1">
      <alignment horizontal="center" vertical="center"/>
    </xf>
    <xf numFmtId="2" fontId="61" fillId="0" borderId="1" xfId="0" applyNumberFormat="1" applyFont="1" applyBorder="1" applyAlignment="1">
      <alignment horizontal="center" vertical="center" shrinkToFit="1"/>
    </xf>
    <xf numFmtId="168" fontId="58" fillId="0" borderId="1" xfId="0" applyNumberFormat="1" applyFont="1" applyBorder="1" applyAlignment="1">
      <alignment horizontal="center" vertical="center" shrinkToFit="1"/>
    </xf>
    <xf numFmtId="2" fontId="57" fillId="0" borderId="1" xfId="0" applyNumberFormat="1" applyFont="1" applyBorder="1" applyAlignment="1">
      <alignment vertical="center" shrinkToFit="1"/>
    </xf>
    <xf numFmtId="0" fontId="57" fillId="0" borderId="1" xfId="0" applyFont="1" applyBorder="1" applyAlignment="1">
      <alignment horizontal="center" vertical="top"/>
    </xf>
    <xf numFmtId="0" fontId="57" fillId="0" borderId="1" xfId="0" applyFont="1" applyBorder="1" applyAlignment="1">
      <alignment vertical="top"/>
    </xf>
    <xf numFmtId="0" fontId="59" fillId="0" borderId="1" xfId="0" applyFont="1" applyBorder="1" applyAlignment="1">
      <alignment vertical="top"/>
    </xf>
    <xf numFmtId="10" fontId="57" fillId="0" borderId="1" xfId="0" applyNumberFormat="1" applyFont="1" applyBorder="1" applyAlignment="1">
      <alignment horizontal="center" vertical="center"/>
    </xf>
    <xf numFmtId="168" fontId="59" fillId="0" borderId="1" xfId="0" applyNumberFormat="1" applyFont="1" applyBorder="1" applyAlignment="1">
      <alignment horizontal="center" vertical="center" shrinkToFit="1"/>
    </xf>
    <xf numFmtId="0" fontId="1" fillId="0" borderId="0" xfId="2" applyFont="1" applyAlignment="1">
      <alignment horizontal="left"/>
    </xf>
  </cellXfs>
  <cellStyles count="74">
    <cellStyle name="20% - Акцент1" xfId="8" xr:uid="{00000000-0005-0000-0000-000000000000}"/>
    <cellStyle name="20% - Акцент2" xfId="9" xr:uid="{00000000-0005-0000-0000-000001000000}"/>
    <cellStyle name="20% - Акцент3" xfId="10" xr:uid="{00000000-0005-0000-0000-000002000000}"/>
    <cellStyle name="20% - Акцент4" xfId="11" xr:uid="{00000000-0005-0000-0000-000003000000}"/>
    <cellStyle name="20% - Акцент5" xfId="12" xr:uid="{00000000-0005-0000-0000-000004000000}"/>
    <cellStyle name="20% - Акцент6" xfId="13" xr:uid="{00000000-0005-0000-0000-000005000000}"/>
    <cellStyle name="40% - Акцент1" xfId="14" xr:uid="{00000000-0005-0000-0000-000006000000}"/>
    <cellStyle name="40% - Акцент2" xfId="15" xr:uid="{00000000-0005-0000-0000-000007000000}"/>
    <cellStyle name="40% - Акцент3" xfId="16" xr:uid="{00000000-0005-0000-0000-000008000000}"/>
    <cellStyle name="40% - Акцент4" xfId="17" xr:uid="{00000000-0005-0000-0000-000009000000}"/>
    <cellStyle name="40% - Акцент5" xfId="18" xr:uid="{00000000-0005-0000-0000-00000A000000}"/>
    <cellStyle name="40% - Акцент6" xfId="19" xr:uid="{00000000-0005-0000-0000-00000B000000}"/>
    <cellStyle name="60% - Акцент1" xfId="20" xr:uid="{00000000-0005-0000-0000-00000C000000}"/>
    <cellStyle name="60% - Акцент2" xfId="21" xr:uid="{00000000-0005-0000-0000-00000D000000}"/>
    <cellStyle name="60% - Акцент3" xfId="22" xr:uid="{00000000-0005-0000-0000-00000E000000}"/>
    <cellStyle name="60% - Акцент4" xfId="23" xr:uid="{00000000-0005-0000-0000-00000F000000}"/>
    <cellStyle name="60% - Акцент5" xfId="24" xr:uid="{00000000-0005-0000-0000-000010000000}"/>
    <cellStyle name="60% - Акцент6" xfId="25" xr:uid="{00000000-0005-0000-0000-000011000000}"/>
    <cellStyle name="Comma 2" xfId="26" xr:uid="{00000000-0005-0000-0000-000012000000}"/>
    <cellStyle name="Normal" xfId="0" builtinId="0"/>
    <cellStyle name="Normal 10" xfId="27" xr:uid="{00000000-0005-0000-0000-000014000000}"/>
    <cellStyle name="Normal 10 2" xfId="73" xr:uid="{00000000-0005-0000-0000-000015000000}"/>
    <cellStyle name="Normal 2" xfId="1" xr:uid="{00000000-0005-0000-0000-000016000000}"/>
    <cellStyle name="Normal 2 2" xfId="2" xr:uid="{00000000-0005-0000-0000-000017000000}"/>
    <cellStyle name="Normal 2 2 2" xfId="7" xr:uid="{00000000-0005-0000-0000-000018000000}"/>
    <cellStyle name="Normal 2 2 3" xfId="6" xr:uid="{00000000-0005-0000-0000-000019000000}"/>
    <cellStyle name="Normal 2 2_ALL 2011 tiv" xfId="28" xr:uid="{00000000-0005-0000-0000-00001A000000}"/>
    <cellStyle name="Normal 2 3" xfId="29" xr:uid="{00000000-0005-0000-0000-00001B000000}"/>
    <cellStyle name="Normal 2 4" xfId="30" xr:uid="{00000000-0005-0000-0000-00001C000000}"/>
    <cellStyle name="Normal 2_1.Копия SMETA BANADZEV-26.08.2015 (1) (1)" xfId="31" xr:uid="{00000000-0005-0000-0000-00001D000000}"/>
    <cellStyle name="Normal 3" xfId="4" xr:uid="{00000000-0005-0000-0000-00001E000000}"/>
    <cellStyle name="Normal 3 2" xfId="32" xr:uid="{00000000-0005-0000-0000-00001F000000}"/>
    <cellStyle name="Normal 3 2 2" xfId="33" xr:uid="{00000000-0005-0000-0000-000020000000}"/>
    <cellStyle name="Normal 3 2 3" xfId="71" xr:uid="{00000000-0005-0000-0000-000021000000}"/>
    <cellStyle name="Normal 3 3" xfId="34" xr:uid="{00000000-0005-0000-0000-000022000000}"/>
    <cellStyle name="Normal 3_1.Копия SMETA BANADZEV-26.08.2015 (1) (1)" xfId="35" xr:uid="{00000000-0005-0000-0000-000023000000}"/>
    <cellStyle name="Normal 4" xfId="36" xr:uid="{00000000-0005-0000-0000-000024000000}"/>
    <cellStyle name="Normal 5" xfId="37" xr:uid="{00000000-0005-0000-0000-000025000000}"/>
    <cellStyle name="Normal 6" xfId="38" xr:uid="{00000000-0005-0000-0000-000026000000}"/>
    <cellStyle name="Normal 7" xfId="39" xr:uid="{00000000-0005-0000-0000-000027000000}"/>
    <cellStyle name="Normal 7 2" xfId="40" xr:uid="{00000000-0005-0000-0000-000028000000}"/>
    <cellStyle name="Normal 8" xfId="41" xr:uid="{00000000-0005-0000-0000-000029000000}"/>
    <cellStyle name="Normal 9" xfId="42" xr:uid="{00000000-0005-0000-0000-00002A000000}"/>
    <cellStyle name="Normal_Artchut-2_plotina 2" xfId="3" xr:uid="{00000000-0005-0000-0000-00002B000000}"/>
    <cellStyle name="Normal_Artchut-2_plotina 2 2" xfId="5" xr:uid="{00000000-0005-0000-0000-00002C000000}"/>
    <cellStyle name="Percent 2" xfId="43" xr:uid="{00000000-0005-0000-0000-00002D000000}"/>
    <cellStyle name="Акцент1" xfId="44" xr:uid="{00000000-0005-0000-0000-00002E000000}"/>
    <cellStyle name="Акцент2" xfId="45" xr:uid="{00000000-0005-0000-0000-00002F000000}"/>
    <cellStyle name="Акцент3" xfId="46" xr:uid="{00000000-0005-0000-0000-000030000000}"/>
    <cellStyle name="Акцент4" xfId="47" xr:uid="{00000000-0005-0000-0000-000031000000}"/>
    <cellStyle name="Акцент5" xfId="48" xr:uid="{00000000-0005-0000-0000-000032000000}"/>
    <cellStyle name="Акцент6" xfId="49" xr:uid="{00000000-0005-0000-0000-000033000000}"/>
    <cellStyle name="Ввод " xfId="50" xr:uid="{00000000-0005-0000-0000-000034000000}"/>
    <cellStyle name="Вывод" xfId="51" xr:uid="{00000000-0005-0000-0000-000035000000}"/>
    <cellStyle name="Вычисление" xfId="52" xr:uid="{00000000-0005-0000-0000-000036000000}"/>
    <cellStyle name="Заголовок 1" xfId="53" xr:uid="{00000000-0005-0000-0000-000037000000}"/>
    <cellStyle name="Заголовок 2" xfId="54" xr:uid="{00000000-0005-0000-0000-000038000000}"/>
    <cellStyle name="Заголовок 3" xfId="55" xr:uid="{00000000-0005-0000-0000-000039000000}"/>
    <cellStyle name="Заголовок 4" xfId="56" xr:uid="{00000000-0005-0000-0000-00003A000000}"/>
    <cellStyle name="Итог" xfId="57" xr:uid="{00000000-0005-0000-0000-00003B000000}"/>
    <cellStyle name="Контрольная ячейка" xfId="58" xr:uid="{00000000-0005-0000-0000-00003C000000}"/>
    <cellStyle name="Название" xfId="59" xr:uid="{00000000-0005-0000-0000-00003D000000}"/>
    <cellStyle name="Нейтральный" xfId="60" xr:uid="{00000000-0005-0000-0000-00003E000000}"/>
    <cellStyle name="Обычный 2" xfId="61" xr:uid="{00000000-0005-0000-0000-00003F000000}"/>
    <cellStyle name="Обычный 2 2" xfId="62" xr:uid="{00000000-0005-0000-0000-000040000000}"/>
    <cellStyle name="Обычный 3" xfId="63" xr:uid="{00000000-0005-0000-0000-000041000000}"/>
    <cellStyle name="Обычный 3 2" xfId="70" xr:uid="{00000000-0005-0000-0000-000042000000}"/>
    <cellStyle name="Обычный 3 2 2" xfId="72" xr:uid="{00000000-0005-0000-0000-000043000000}"/>
    <cellStyle name="Плохой" xfId="64" xr:uid="{00000000-0005-0000-0000-000044000000}"/>
    <cellStyle name="Пояснение" xfId="65" xr:uid="{00000000-0005-0000-0000-000045000000}"/>
    <cellStyle name="Примечание" xfId="66" xr:uid="{00000000-0005-0000-0000-000046000000}"/>
    <cellStyle name="Связанная ячейка" xfId="67" xr:uid="{00000000-0005-0000-0000-000047000000}"/>
    <cellStyle name="Текст предупреждения" xfId="68" xr:uid="{00000000-0005-0000-0000-000048000000}"/>
    <cellStyle name="Хороший" xfId="69" xr:uid="{00000000-0005-0000-0000-00004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2019300</xdr:colOff>
      <xdr:row>151</xdr:row>
      <xdr:rowOff>35342</xdr:rowOff>
    </xdr:from>
    <xdr:to>
      <xdr:col>3</xdr:col>
      <xdr:colOff>66675</xdr:colOff>
      <xdr:row>154</xdr:row>
      <xdr:rowOff>48042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45660092"/>
          <a:ext cx="838200" cy="498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2627313</xdr:colOff>
      <xdr:row>156</xdr:row>
      <xdr:rowOff>417</xdr:rowOff>
    </xdr:from>
    <xdr:to>
      <xdr:col>4</xdr:col>
      <xdr:colOff>61912</xdr:colOff>
      <xdr:row>159</xdr:row>
      <xdr:rowOff>13117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4813" y="39672042"/>
          <a:ext cx="839787" cy="488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3"/>
  <sheetViews>
    <sheetView tabSelected="1" topLeftCell="A15" zoomScaleNormal="100" workbookViewId="0">
      <selection activeCell="C15" sqref="C15"/>
    </sheetView>
  </sheetViews>
  <sheetFormatPr defaultRowHeight="12.9"/>
  <cols>
    <col min="1" max="2" width="9" style="195"/>
    <col min="3" max="3" width="41.875" style="195" customWidth="1"/>
    <col min="4" max="4" width="9" style="195"/>
    <col min="5" max="5" width="8.875" style="195" customWidth="1"/>
    <col min="6" max="6" width="9.125" style="195" hidden="1" customWidth="1"/>
    <col min="7" max="7" width="9" style="195"/>
    <col min="8" max="8" width="11.25" style="195" customWidth="1"/>
    <col min="9" max="10" width="9" style="195"/>
    <col min="11" max="11" width="9.125" style="195" customWidth="1"/>
    <col min="12" max="16384" width="9" style="195"/>
  </cols>
  <sheetData>
    <row r="1" spans="1:12">
      <c r="A1" s="191"/>
      <c r="B1" s="191"/>
      <c r="C1" s="192"/>
      <c r="D1" s="192"/>
      <c r="E1" s="193"/>
      <c r="F1" s="194"/>
      <c r="G1" s="194"/>
      <c r="H1" s="191"/>
      <c r="I1" s="191"/>
    </row>
    <row r="2" spans="1:12">
      <c r="A2" s="196"/>
      <c r="B2" s="196"/>
      <c r="C2" s="191"/>
      <c r="D2" s="191"/>
      <c r="E2" s="191"/>
      <c r="F2" s="197"/>
      <c r="G2" s="197"/>
      <c r="H2" s="198"/>
      <c r="I2" s="191"/>
    </row>
    <row r="3" spans="1:12" ht="76.599999999999994" customHeight="1">
      <c r="A3" s="199" t="s">
        <v>104</v>
      </c>
      <c r="B3" s="199"/>
      <c r="C3" s="199"/>
      <c r="D3" s="199"/>
      <c r="E3" s="199"/>
      <c r="F3" s="199"/>
      <c r="G3" s="199"/>
      <c r="H3" s="199"/>
      <c r="I3" s="199"/>
    </row>
    <row r="4" spans="1:12">
      <c r="A4" s="200"/>
      <c r="B4" s="200"/>
      <c r="C4" s="200"/>
      <c r="D4" s="201"/>
      <c r="E4" s="202"/>
      <c r="F4" s="203"/>
      <c r="G4" s="203"/>
    </row>
    <row r="5" spans="1:12">
      <c r="A5" s="200"/>
      <c r="B5" s="200"/>
      <c r="C5" s="200"/>
      <c r="D5" s="200"/>
      <c r="E5" s="204"/>
      <c r="F5" s="203"/>
      <c r="G5" s="205">
        <f>1.133*1.11*1.0075*1.006*1.0015*1.0148835</f>
        <v>1.2955765230028915</v>
      </c>
      <c r="K5" s="206"/>
    </row>
    <row r="6" spans="1:12">
      <c r="A6" s="200"/>
      <c r="B6" s="207"/>
      <c r="C6" s="207"/>
      <c r="D6" s="208"/>
      <c r="E6" s="208"/>
      <c r="F6" s="209"/>
      <c r="G6" s="209"/>
      <c r="H6" s="209"/>
      <c r="I6" s="210"/>
    </row>
    <row r="7" spans="1:12" ht="13.6" thickBot="1">
      <c r="A7" s="191"/>
      <c r="B7" s="191"/>
      <c r="C7" s="191"/>
      <c r="D7" s="191"/>
      <c r="E7" s="191"/>
      <c r="F7" s="194"/>
      <c r="G7" s="194"/>
      <c r="H7" s="191"/>
      <c r="I7" s="191"/>
    </row>
    <row r="8" spans="1:12" ht="70.5" customHeight="1" thickTop="1">
      <c r="A8" s="211" t="s">
        <v>5</v>
      </c>
      <c r="B8" s="212" t="s">
        <v>0</v>
      </c>
      <c r="C8" s="213" t="s">
        <v>1</v>
      </c>
      <c r="D8" s="214" t="s">
        <v>2</v>
      </c>
      <c r="E8" s="214" t="s">
        <v>3</v>
      </c>
      <c r="F8" s="215" t="s">
        <v>6</v>
      </c>
      <c r="G8" s="216" t="s">
        <v>280</v>
      </c>
      <c r="H8" s="214" t="s">
        <v>4</v>
      </c>
      <c r="I8" s="217" t="s">
        <v>165</v>
      </c>
    </row>
    <row r="9" spans="1:12" ht="24.8" customHeight="1">
      <c r="A9" s="218"/>
      <c r="B9" s="219"/>
      <c r="C9" s="218" t="s">
        <v>48</v>
      </c>
      <c r="D9" s="219"/>
      <c r="E9" s="219"/>
      <c r="F9" s="219"/>
      <c r="G9" s="219"/>
      <c r="H9" s="219"/>
      <c r="I9" s="219"/>
    </row>
    <row r="10" spans="1:12" ht="22.6" customHeight="1">
      <c r="A10" s="220">
        <v>1</v>
      </c>
      <c r="B10" s="221" t="s">
        <v>50</v>
      </c>
      <c r="C10" s="222" t="s">
        <v>107</v>
      </c>
      <c r="D10" s="223" t="s">
        <v>49</v>
      </c>
      <c r="E10" s="224">
        <v>16.100000000000001</v>
      </c>
      <c r="F10" s="225">
        <v>1.0065</v>
      </c>
      <c r="G10" s="226">
        <f>F10*$G$5</f>
        <v>1.3039977704024102</v>
      </c>
      <c r="H10" s="226">
        <f>E10*G10</f>
        <v>20.994364103478805</v>
      </c>
      <c r="I10" s="227">
        <f>H24/H146*100%</f>
        <v>4.115817849741004E-2</v>
      </c>
    </row>
    <row r="11" spans="1:12" ht="22.6" customHeight="1">
      <c r="A11" s="220">
        <v>2</v>
      </c>
      <c r="B11" s="221" t="s">
        <v>22</v>
      </c>
      <c r="C11" s="228" t="s">
        <v>119</v>
      </c>
      <c r="D11" s="223" t="s">
        <v>9</v>
      </c>
      <c r="E11" s="229">
        <v>2.7</v>
      </c>
      <c r="F11" s="225">
        <v>56.874735687743993</v>
      </c>
      <c r="G11" s="226">
        <f t="shared" ref="G11:G68" si="0">F11*$G$5</f>
        <v>73.685572309035834</v>
      </c>
      <c r="H11" s="226">
        <f t="shared" ref="H11:H68" si="1">E11*G11</f>
        <v>198.95104523439676</v>
      </c>
      <c r="I11" s="230"/>
    </row>
    <row r="12" spans="1:12" ht="22.6" customHeight="1">
      <c r="A12" s="220">
        <v>3</v>
      </c>
      <c r="B12" s="221" t="s">
        <v>22</v>
      </c>
      <c r="C12" s="228" t="s">
        <v>120</v>
      </c>
      <c r="D12" s="223" t="s">
        <v>9</v>
      </c>
      <c r="E12" s="229">
        <v>0.4</v>
      </c>
      <c r="F12" s="231">
        <v>56.874735687743993</v>
      </c>
      <c r="G12" s="226">
        <f t="shared" si="0"/>
        <v>73.685572309035834</v>
      </c>
      <c r="H12" s="226">
        <f t="shared" si="1"/>
        <v>29.474228923614334</v>
      </c>
      <c r="I12" s="230"/>
    </row>
    <row r="13" spans="1:12" ht="22.6" customHeight="1">
      <c r="A13" s="220">
        <v>4</v>
      </c>
      <c r="B13" s="221" t="s">
        <v>22</v>
      </c>
      <c r="C13" s="228" t="s">
        <v>121</v>
      </c>
      <c r="D13" s="223" t="s">
        <v>9</v>
      </c>
      <c r="E13" s="229">
        <v>6.8</v>
      </c>
      <c r="F13" s="225">
        <v>56.874735687743993</v>
      </c>
      <c r="G13" s="226">
        <f t="shared" si="0"/>
        <v>73.685572309035834</v>
      </c>
      <c r="H13" s="226">
        <f t="shared" si="1"/>
        <v>501.06189170144364</v>
      </c>
      <c r="I13" s="230"/>
    </row>
    <row r="14" spans="1:12" ht="22.6" customHeight="1">
      <c r="A14" s="220">
        <v>5</v>
      </c>
      <c r="B14" s="221" t="s">
        <v>22</v>
      </c>
      <c r="C14" s="228" t="s">
        <v>122</v>
      </c>
      <c r="D14" s="223" t="s">
        <v>9</v>
      </c>
      <c r="E14" s="229">
        <v>0.2</v>
      </c>
      <c r="F14" s="231">
        <v>56.874735687743993</v>
      </c>
      <c r="G14" s="226">
        <f t="shared" si="0"/>
        <v>73.685572309035834</v>
      </c>
      <c r="H14" s="226">
        <f t="shared" si="1"/>
        <v>14.737114461807167</v>
      </c>
      <c r="I14" s="230"/>
    </row>
    <row r="15" spans="1:12" ht="22.6" customHeight="1">
      <c r="A15" s="220">
        <v>6</v>
      </c>
      <c r="B15" s="221" t="s">
        <v>22</v>
      </c>
      <c r="C15" s="228" t="s">
        <v>123</v>
      </c>
      <c r="D15" s="223" t="s">
        <v>9</v>
      </c>
      <c r="E15" s="229">
        <v>0.3</v>
      </c>
      <c r="F15" s="231">
        <v>56.874735687743993</v>
      </c>
      <c r="G15" s="226">
        <f t="shared" si="0"/>
        <v>73.685572309035834</v>
      </c>
      <c r="H15" s="226">
        <f t="shared" si="1"/>
        <v>22.10567169271075</v>
      </c>
      <c r="I15" s="230"/>
    </row>
    <row r="16" spans="1:12" ht="22.6" customHeight="1">
      <c r="A16" s="220">
        <v>7</v>
      </c>
      <c r="B16" s="221" t="s">
        <v>61</v>
      </c>
      <c r="C16" s="222" t="s">
        <v>124</v>
      </c>
      <c r="D16" s="223" t="s">
        <v>7</v>
      </c>
      <c r="E16" s="224">
        <v>1</v>
      </c>
      <c r="F16" s="225">
        <v>20.906507000000001</v>
      </c>
      <c r="G16" s="226">
        <f t="shared" si="0"/>
        <v>27.085979647195614</v>
      </c>
      <c r="H16" s="226">
        <f t="shared" si="1"/>
        <v>27.085979647195614</v>
      </c>
      <c r="I16" s="230"/>
      <c r="L16" s="232"/>
    </row>
    <row r="17" spans="1:13" ht="22.6" customHeight="1">
      <c r="A17" s="220">
        <v>8</v>
      </c>
      <c r="B17" s="221" t="s">
        <v>22</v>
      </c>
      <c r="C17" s="228" t="s">
        <v>102</v>
      </c>
      <c r="D17" s="223" t="s">
        <v>9</v>
      </c>
      <c r="E17" s="229">
        <v>0.4</v>
      </c>
      <c r="F17" s="231">
        <v>56.874735687743993</v>
      </c>
      <c r="G17" s="226">
        <f t="shared" si="0"/>
        <v>73.685572309035834</v>
      </c>
      <c r="H17" s="226">
        <f t="shared" si="1"/>
        <v>29.474228923614334</v>
      </c>
      <c r="I17" s="230"/>
    </row>
    <row r="18" spans="1:13" ht="22.6" customHeight="1">
      <c r="A18" s="220">
        <v>9</v>
      </c>
      <c r="B18" s="221" t="s">
        <v>101</v>
      </c>
      <c r="C18" s="222" t="s">
        <v>103</v>
      </c>
      <c r="D18" s="223" t="s">
        <v>7</v>
      </c>
      <c r="E18" s="224">
        <v>1.5</v>
      </c>
      <c r="F18" s="225">
        <v>17.956519</v>
      </c>
      <c r="G18" s="226">
        <f t="shared" si="0"/>
        <v>23.264044451255359</v>
      </c>
      <c r="H18" s="226">
        <f t="shared" si="1"/>
        <v>34.896066676883038</v>
      </c>
      <c r="I18" s="230"/>
    </row>
    <row r="19" spans="1:13" ht="22.6" customHeight="1">
      <c r="A19" s="220">
        <v>10</v>
      </c>
      <c r="B19" s="221" t="s">
        <v>51</v>
      </c>
      <c r="C19" s="222" t="s">
        <v>125</v>
      </c>
      <c r="D19" s="223" t="s">
        <v>7</v>
      </c>
      <c r="E19" s="229">
        <v>6.8250000000000002</v>
      </c>
      <c r="F19" s="225">
        <v>4.33211324</v>
      </c>
      <c r="G19" s="226">
        <f t="shared" si="0"/>
        <v>5.612584208733991</v>
      </c>
      <c r="H19" s="226">
        <f t="shared" si="1"/>
        <v>38.305887224609492</v>
      </c>
      <c r="I19" s="230"/>
    </row>
    <row r="20" spans="1:13" ht="22.6" customHeight="1">
      <c r="A20" s="233">
        <v>11</v>
      </c>
      <c r="B20" s="234" t="s">
        <v>63</v>
      </c>
      <c r="C20" s="222" t="s">
        <v>126</v>
      </c>
      <c r="D20" s="235" t="s">
        <v>9</v>
      </c>
      <c r="E20" s="236">
        <v>11</v>
      </c>
      <c r="F20" s="237">
        <v>3.3258294999999998</v>
      </c>
      <c r="G20" s="226">
        <f t="shared" si="0"/>
        <v>4.3088666197104448</v>
      </c>
      <c r="H20" s="226">
        <f t="shared" si="1"/>
        <v>47.397532816814895</v>
      </c>
      <c r="I20" s="230"/>
    </row>
    <row r="21" spans="1:13" s="245" customFormat="1" ht="22.6" customHeight="1">
      <c r="A21" s="238">
        <v>12</v>
      </c>
      <c r="B21" s="239" t="s">
        <v>128</v>
      </c>
      <c r="C21" s="240" t="s">
        <v>129</v>
      </c>
      <c r="D21" s="241" t="s">
        <v>8</v>
      </c>
      <c r="E21" s="242">
        <v>5.8</v>
      </c>
      <c r="F21" s="243">
        <v>1.41</v>
      </c>
      <c r="G21" s="244">
        <f t="shared" si="0"/>
        <v>1.8267628974340768</v>
      </c>
      <c r="H21" s="244">
        <f t="shared" si="1"/>
        <v>10.595224805117645</v>
      </c>
      <c r="I21" s="230"/>
    </row>
    <row r="22" spans="1:13" ht="22.6" customHeight="1">
      <c r="A22" s="233">
        <v>13</v>
      </c>
      <c r="B22" s="234" t="s">
        <v>128</v>
      </c>
      <c r="C22" s="222" t="s">
        <v>127</v>
      </c>
      <c r="D22" s="235" t="s">
        <v>8</v>
      </c>
      <c r="E22" s="246">
        <v>4.0999999999999996</v>
      </c>
      <c r="F22" s="247">
        <v>1.4020245</v>
      </c>
      <c r="G22" s="226">
        <f t="shared" si="0"/>
        <v>1.8164300268748674</v>
      </c>
      <c r="H22" s="226">
        <f t="shared" si="1"/>
        <v>7.4473631101869557</v>
      </c>
      <c r="I22" s="230"/>
    </row>
    <row r="23" spans="1:13" ht="22.6" customHeight="1">
      <c r="A23" s="233">
        <v>14</v>
      </c>
      <c r="B23" s="234" t="s">
        <v>63</v>
      </c>
      <c r="C23" s="222" t="s">
        <v>62</v>
      </c>
      <c r="D23" s="235" t="s">
        <v>9</v>
      </c>
      <c r="E23" s="236">
        <v>75.2</v>
      </c>
      <c r="F23" s="237">
        <v>3.3258294999999998</v>
      </c>
      <c r="G23" s="226">
        <f t="shared" si="0"/>
        <v>4.3088666197104448</v>
      </c>
      <c r="H23" s="226">
        <f t="shared" si="1"/>
        <v>324.02676980222549</v>
      </c>
      <c r="I23" s="248"/>
    </row>
    <row r="24" spans="1:13" ht="22.6" customHeight="1">
      <c r="A24" s="249"/>
      <c r="B24" s="250"/>
      <c r="C24" s="250" t="s">
        <v>10</v>
      </c>
      <c r="D24" s="251"/>
      <c r="E24" s="252"/>
      <c r="F24" s="252"/>
      <c r="G24" s="253"/>
      <c r="H24" s="254">
        <f>SUM(H10:H23)</f>
        <v>1306.5533691240989</v>
      </c>
      <c r="I24" s="255"/>
      <c r="M24" s="206"/>
    </row>
    <row r="25" spans="1:13" ht="27.7" customHeight="1">
      <c r="A25" s="218"/>
      <c r="B25" s="219"/>
      <c r="C25" s="218" t="s">
        <v>52</v>
      </c>
      <c r="D25" s="219"/>
      <c r="E25" s="219"/>
      <c r="F25" s="219"/>
      <c r="G25" s="226"/>
      <c r="H25" s="226"/>
      <c r="I25" s="219"/>
    </row>
    <row r="26" spans="1:13" ht="22.6" customHeight="1">
      <c r="A26" s="233">
        <v>15</v>
      </c>
      <c r="B26" s="234" t="s">
        <v>47</v>
      </c>
      <c r="C26" s="222" t="s">
        <v>54</v>
      </c>
      <c r="D26" s="235" t="s">
        <v>19</v>
      </c>
      <c r="E26" s="246">
        <v>0.11</v>
      </c>
      <c r="F26" s="247">
        <v>251.625</v>
      </c>
      <c r="G26" s="226">
        <f>F26*$G$5</f>
        <v>325.99944260060255</v>
      </c>
      <c r="H26" s="226">
        <f t="shared" si="1"/>
        <v>35.859938686066279</v>
      </c>
      <c r="I26" s="227">
        <f>H46/H146*100%</f>
        <v>0.46914615706950574</v>
      </c>
    </row>
    <row r="27" spans="1:13" s="245" customFormat="1" ht="22.6" customHeight="1">
      <c r="A27" s="256">
        <v>16</v>
      </c>
      <c r="B27" s="257" t="s">
        <v>43</v>
      </c>
      <c r="C27" s="257" t="s">
        <v>53</v>
      </c>
      <c r="D27" s="258" t="s">
        <v>15</v>
      </c>
      <c r="E27" s="259">
        <v>1.56</v>
      </c>
      <c r="F27" s="260">
        <v>1005.85</v>
      </c>
      <c r="G27" s="244">
        <f t="shared" si="0"/>
        <v>1303.1556456624585</v>
      </c>
      <c r="H27" s="244">
        <f t="shared" si="1"/>
        <v>2032.9228072334354</v>
      </c>
      <c r="I27" s="230"/>
    </row>
    <row r="28" spans="1:13" s="245" customFormat="1" ht="22.6" customHeight="1">
      <c r="A28" s="256">
        <v>17</v>
      </c>
      <c r="B28" s="261" t="s">
        <v>20</v>
      </c>
      <c r="C28" s="257" t="s">
        <v>108</v>
      </c>
      <c r="D28" s="258" t="s">
        <v>7</v>
      </c>
      <c r="E28" s="259">
        <v>4</v>
      </c>
      <c r="F28" s="260">
        <v>9.3489138520000008</v>
      </c>
      <c r="G28" s="244">
        <f t="shared" si="0"/>
        <v>12.112233302227731</v>
      </c>
      <c r="H28" s="244">
        <f t="shared" si="1"/>
        <v>48.448933208910923</v>
      </c>
      <c r="I28" s="230"/>
    </row>
    <row r="29" spans="1:13" s="245" customFormat="1" ht="22.6" customHeight="1">
      <c r="A29" s="262">
        <v>18</v>
      </c>
      <c r="B29" s="263" t="s">
        <v>17</v>
      </c>
      <c r="C29" s="264" t="s">
        <v>109</v>
      </c>
      <c r="D29" s="265" t="s">
        <v>7</v>
      </c>
      <c r="E29" s="266">
        <v>5.7</v>
      </c>
      <c r="F29" s="267">
        <v>14.637872793600001</v>
      </c>
      <c r="G29" s="244">
        <f t="shared" si="0"/>
        <v>18.964484338090912</v>
      </c>
      <c r="H29" s="244">
        <f t="shared" si="1"/>
        <v>108.09756072711821</v>
      </c>
      <c r="I29" s="230"/>
    </row>
    <row r="30" spans="1:13" s="245" customFormat="1" ht="22.6" customHeight="1">
      <c r="A30" s="262">
        <v>19</v>
      </c>
      <c r="B30" s="263" t="s">
        <v>110</v>
      </c>
      <c r="C30" s="264" t="s">
        <v>111</v>
      </c>
      <c r="D30" s="265" t="s">
        <v>11</v>
      </c>
      <c r="E30" s="266">
        <v>57</v>
      </c>
      <c r="F30" s="267">
        <v>8.1012156399999995</v>
      </c>
      <c r="G30" s="244">
        <f t="shared" si="0"/>
        <v>10.495744790967844</v>
      </c>
      <c r="H30" s="244">
        <f t="shared" si="1"/>
        <v>598.25745308516707</v>
      </c>
      <c r="I30" s="230"/>
    </row>
    <row r="31" spans="1:13" s="245" customFormat="1" ht="22.6" customHeight="1">
      <c r="A31" s="238">
        <v>20</v>
      </c>
      <c r="B31" s="239" t="s">
        <v>55</v>
      </c>
      <c r="C31" s="240" t="s">
        <v>112</v>
      </c>
      <c r="D31" s="241" t="s">
        <v>8</v>
      </c>
      <c r="E31" s="268">
        <v>1</v>
      </c>
      <c r="F31" s="243">
        <v>83.602084654399988</v>
      </c>
      <c r="G31" s="244">
        <f t="shared" si="0"/>
        <v>108.31289815234094</v>
      </c>
      <c r="H31" s="244">
        <f t="shared" si="1"/>
        <v>108.31289815234094</v>
      </c>
      <c r="I31" s="230"/>
    </row>
    <row r="32" spans="1:13" s="245" customFormat="1" ht="22.6" customHeight="1">
      <c r="A32" s="256">
        <v>21</v>
      </c>
      <c r="B32" s="261" t="s">
        <v>18</v>
      </c>
      <c r="C32" s="257" t="s">
        <v>64</v>
      </c>
      <c r="D32" s="258" t="s">
        <v>7</v>
      </c>
      <c r="E32" s="259">
        <v>5</v>
      </c>
      <c r="F32" s="260">
        <v>37.07</v>
      </c>
      <c r="G32" s="244">
        <f t="shared" si="0"/>
        <v>48.027021707717189</v>
      </c>
      <c r="H32" s="244">
        <f t="shared" si="1"/>
        <v>240.13510853858594</v>
      </c>
      <c r="I32" s="230"/>
    </row>
    <row r="33" spans="1:11" s="245" customFormat="1" ht="22.6" customHeight="1">
      <c r="A33" s="262">
        <v>22</v>
      </c>
      <c r="B33" s="263" t="s">
        <v>17</v>
      </c>
      <c r="C33" s="264" t="s">
        <v>65</v>
      </c>
      <c r="D33" s="265" t="s">
        <v>11</v>
      </c>
      <c r="E33" s="266">
        <v>100</v>
      </c>
      <c r="F33" s="269">
        <v>0.90580896000000011</v>
      </c>
      <c r="G33" s="244">
        <f t="shared" si="0"/>
        <v>1.1735448229016654</v>
      </c>
      <c r="H33" s="244">
        <f t="shared" si="1"/>
        <v>117.35448229016654</v>
      </c>
      <c r="I33" s="230"/>
    </row>
    <row r="34" spans="1:11" s="245" customFormat="1" ht="39.75" customHeight="1">
      <c r="A34" s="270">
        <v>23</v>
      </c>
      <c r="B34" s="263" t="s">
        <v>17</v>
      </c>
      <c r="C34" s="271" t="s">
        <v>157</v>
      </c>
      <c r="D34" s="272" t="s">
        <v>11</v>
      </c>
      <c r="E34" s="273">
        <v>100</v>
      </c>
      <c r="F34" s="274">
        <v>12.873799999999999</v>
      </c>
      <c r="G34" s="244">
        <f t="shared" si="0"/>
        <v>16.678993041834623</v>
      </c>
      <c r="H34" s="244">
        <f t="shared" si="1"/>
        <v>1667.8993041834624</v>
      </c>
      <c r="I34" s="230"/>
    </row>
    <row r="35" spans="1:11" s="245" customFormat="1" ht="34.5" customHeight="1">
      <c r="A35" s="270">
        <v>24</v>
      </c>
      <c r="B35" s="275" t="s">
        <v>130</v>
      </c>
      <c r="C35" s="271" t="s">
        <v>270</v>
      </c>
      <c r="D35" s="272" t="s">
        <v>11</v>
      </c>
      <c r="E35" s="273">
        <v>345</v>
      </c>
      <c r="F35" s="274">
        <v>13.14</v>
      </c>
      <c r="G35" s="244">
        <f t="shared" si="0"/>
        <v>17.023875512257995</v>
      </c>
      <c r="H35" s="244">
        <f t="shared" si="1"/>
        <v>5873.2370517290083</v>
      </c>
      <c r="I35" s="230"/>
    </row>
    <row r="36" spans="1:11" s="245" customFormat="1" ht="33.799999999999997" customHeight="1">
      <c r="A36" s="276">
        <v>10</v>
      </c>
      <c r="B36" s="277" t="s">
        <v>17</v>
      </c>
      <c r="C36" s="278" t="s">
        <v>271</v>
      </c>
      <c r="D36" s="279" t="s">
        <v>7</v>
      </c>
      <c r="E36" s="280">
        <v>10.35</v>
      </c>
      <c r="F36" s="281">
        <v>9.3000000000000007</v>
      </c>
      <c r="G36" s="244">
        <f t="shared" si="0"/>
        <v>12.048861663926893</v>
      </c>
      <c r="H36" s="282">
        <f t="shared" si="1"/>
        <v>124.70571822164334</v>
      </c>
      <c r="I36" s="230"/>
    </row>
    <row r="37" spans="1:11" s="245" customFormat="1" ht="30.75" customHeight="1">
      <c r="A37" s="276">
        <v>10</v>
      </c>
      <c r="B37" s="277" t="s">
        <v>17</v>
      </c>
      <c r="C37" s="278" t="s">
        <v>272</v>
      </c>
      <c r="D37" s="279" t="s">
        <v>11</v>
      </c>
      <c r="E37" s="273">
        <v>345</v>
      </c>
      <c r="F37" s="281">
        <v>1.98</v>
      </c>
      <c r="G37" s="244">
        <f t="shared" si="0"/>
        <v>2.5652415155457251</v>
      </c>
      <c r="H37" s="282">
        <f t="shared" si="1"/>
        <v>885.00832286327511</v>
      </c>
      <c r="I37" s="230"/>
    </row>
    <row r="38" spans="1:11" s="245" customFormat="1" ht="22.6" customHeight="1">
      <c r="A38" s="238">
        <v>25</v>
      </c>
      <c r="B38" s="239" t="s">
        <v>55</v>
      </c>
      <c r="C38" s="240" t="s">
        <v>113</v>
      </c>
      <c r="D38" s="241" t="s">
        <v>8</v>
      </c>
      <c r="E38" s="268">
        <v>1.3</v>
      </c>
      <c r="F38" s="243">
        <v>83.602084654399988</v>
      </c>
      <c r="G38" s="244">
        <f t="shared" si="0"/>
        <v>108.31289815234094</v>
      </c>
      <c r="H38" s="244">
        <f t="shared" si="1"/>
        <v>140.80676759804322</v>
      </c>
      <c r="I38" s="230"/>
    </row>
    <row r="39" spans="1:11" ht="22.6" customHeight="1">
      <c r="A39" s="220">
        <v>27</v>
      </c>
      <c r="B39" s="221" t="s">
        <v>132</v>
      </c>
      <c r="C39" s="228" t="s">
        <v>131</v>
      </c>
      <c r="D39" s="223" t="s">
        <v>11</v>
      </c>
      <c r="E39" s="224">
        <v>19.2</v>
      </c>
      <c r="F39" s="225">
        <v>33.840607426392005</v>
      </c>
      <c r="G39" s="226">
        <f t="shared" si="0"/>
        <v>43.843096505790783</v>
      </c>
      <c r="H39" s="226">
        <f t="shared" si="1"/>
        <v>841.78745291118298</v>
      </c>
      <c r="I39" s="230"/>
    </row>
    <row r="40" spans="1:11" ht="22.6" customHeight="1">
      <c r="A40" s="233">
        <v>25</v>
      </c>
      <c r="B40" s="234" t="s">
        <v>55</v>
      </c>
      <c r="C40" s="222" t="s">
        <v>113</v>
      </c>
      <c r="D40" s="235" t="s">
        <v>8</v>
      </c>
      <c r="E40" s="236">
        <v>1.3</v>
      </c>
      <c r="F40" s="237">
        <v>83.602084654399988</v>
      </c>
      <c r="G40" s="226">
        <f>F40*$G$5</f>
        <v>108.31289815234094</v>
      </c>
      <c r="H40" s="226">
        <f t="shared" ref="H40:H42" si="2">E40*G40</f>
        <v>140.80676759804322</v>
      </c>
      <c r="I40" s="230"/>
    </row>
    <row r="41" spans="1:11" ht="22.6" customHeight="1">
      <c r="A41" s="233">
        <v>26</v>
      </c>
      <c r="B41" s="222" t="s">
        <v>56</v>
      </c>
      <c r="C41" s="222" t="s">
        <v>154</v>
      </c>
      <c r="D41" s="235" t="s">
        <v>8</v>
      </c>
      <c r="E41" s="236">
        <v>1.3</v>
      </c>
      <c r="F41" s="237">
        <v>391.283713584</v>
      </c>
      <c r="G41" s="226">
        <f t="shared" ref="G41:G42" si="3">F41*$G$5</f>
        <v>506.93799315281797</v>
      </c>
      <c r="H41" s="226">
        <f t="shared" si="2"/>
        <v>659.01939109866339</v>
      </c>
      <c r="I41" s="230"/>
    </row>
    <row r="42" spans="1:11" ht="22.6" customHeight="1">
      <c r="A42" s="220">
        <v>27</v>
      </c>
      <c r="B42" s="221" t="s">
        <v>132</v>
      </c>
      <c r="C42" s="228" t="s">
        <v>131</v>
      </c>
      <c r="D42" s="223" t="s">
        <v>11</v>
      </c>
      <c r="E42" s="224">
        <v>19.2</v>
      </c>
      <c r="F42" s="225">
        <v>33.840607426392005</v>
      </c>
      <c r="G42" s="226">
        <f t="shared" si="3"/>
        <v>43.843096505790783</v>
      </c>
      <c r="H42" s="226">
        <f t="shared" si="2"/>
        <v>841.78745291118298</v>
      </c>
      <c r="I42" s="230"/>
    </row>
    <row r="43" spans="1:11" ht="22.6" customHeight="1">
      <c r="A43" s="283">
        <v>28</v>
      </c>
      <c r="B43" s="284" t="s">
        <v>28</v>
      </c>
      <c r="C43" s="285" t="s">
        <v>133</v>
      </c>
      <c r="D43" s="286" t="s">
        <v>8</v>
      </c>
      <c r="E43" s="287">
        <v>0.192</v>
      </c>
      <c r="F43" s="288">
        <v>119.4624136752</v>
      </c>
      <c r="G43" s="226">
        <f t="shared" si="0"/>
        <v>154.77269853884869</v>
      </c>
      <c r="H43" s="226">
        <f t="shared" si="1"/>
        <v>29.716358119458949</v>
      </c>
      <c r="I43" s="230"/>
    </row>
    <row r="44" spans="1:11" ht="22.6" customHeight="1">
      <c r="A44" s="283">
        <v>29</v>
      </c>
      <c r="B44" s="284" t="s">
        <v>134</v>
      </c>
      <c r="C44" s="285" t="s">
        <v>135</v>
      </c>
      <c r="D44" s="286" t="s">
        <v>8</v>
      </c>
      <c r="E44" s="289">
        <v>5.8</v>
      </c>
      <c r="F44" s="288">
        <v>41.911573599999997</v>
      </c>
      <c r="G44" s="226">
        <f t="shared" si="0"/>
        <v>54.299650798267777</v>
      </c>
      <c r="H44" s="226">
        <f t="shared" si="1"/>
        <v>314.93797462995309</v>
      </c>
      <c r="I44" s="248"/>
    </row>
    <row r="45" spans="1:11" ht="22.6" customHeight="1">
      <c r="A45" s="290">
        <v>30</v>
      </c>
      <c r="B45" s="291" t="s">
        <v>155</v>
      </c>
      <c r="C45" s="291" t="s">
        <v>156</v>
      </c>
      <c r="D45" s="292" t="s">
        <v>11</v>
      </c>
      <c r="E45" s="293">
        <v>580</v>
      </c>
      <c r="F45" s="294">
        <v>0.11151306</v>
      </c>
      <c r="G45" s="226">
        <f t="shared" si="0"/>
        <v>0.14447370254421282</v>
      </c>
      <c r="H45" s="226">
        <f t="shared" si="1"/>
        <v>83.794747475643433</v>
      </c>
      <c r="I45" s="295"/>
    </row>
    <row r="46" spans="1:11" ht="30.1" customHeight="1">
      <c r="A46" s="249"/>
      <c r="B46" s="250"/>
      <c r="C46" s="250" t="s">
        <v>10</v>
      </c>
      <c r="D46" s="251"/>
      <c r="E46" s="252"/>
      <c r="F46" s="296"/>
      <c r="G46" s="253"/>
      <c r="H46" s="254">
        <f>SUM(H26:H45)</f>
        <v>14892.896491261354</v>
      </c>
      <c r="I46" s="227">
        <f>H56/H146*100%</f>
        <v>0.15835722305410724</v>
      </c>
      <c r="K46" s="206"/>
    </row>
    <row r="47" spans="1:11" ht="30.1" customHeight="1">
      <c r="A47" s="297"/>
      <c r="B47" s="297"/>
      <c r="C47" s="297" t="s">
        <v>93</v>
      </c>
      <c r="D47" s="298"/>
      <c r="E47" s="299"/>
      <c r="F47" s="299"/>
      <c r="G47" s="300"/>
      <c r="H47" s="300"/>
      <c r="I47" s="230"/>
    </row>
    <row r="48" spans="1:11" ht="30.1" customHeight="1">
      <c r="A48" s="283">
        <v>30</v>
      </c>
      <c r="B48" s="284" t="s">
        <v>17</v>
      </c>
      <c r="C48" s="285" t="s">
        <v>94</v>
      </c>
      <c r="D48" s="286" t="s">
        <v>12</v>
      </c>
      <c r="E48" s="289">
        <v>1</v>
      </c>
      <c r="F48" s="301">
        <v>2552</v>
      </c>
      <c r="G48" s="229">
        <f>F48*1</f>
        <v>2552</v>
      </c>
      <c r="H48" s="226">
        <f t="shared" si="1"/>
        <v>2552</v>
      </c>
      <c r="I48" s="230"/>
    </row>
    <row r="49" spans="1:13" ht="30.1" customHeight="1">
      <c r="A49" s="283">
        <v>33</v>
      </c>
      <c r="B49" s="284" t="s">
        <v>17</v>
      </c>
      <c r="C49" s="285" t="s">
        <v>95</v>
      </c>
      <c r="D49" s="286" t="s">
        <v>12</v>
      </c>
      <c r="E49" s="289">
        <v>1</v>
      </c>
      <c r="F49" s="301">
        <v>94</v>
      </c>
      <c r="G49" s="229">
        <f t="shared" ref="G49:G55" si="4">F49*1</f>
        <v>94</v>
      </c>
      <c r="H49" s="226">
        <f t="shared" si="1"/>
        <v>94</v>
      </c>
      <c r="I49" s="230"/>
    </row>
    <row r="50" spans="1:13" ht="30.1" customHeight="1">
      <c r="A50" s="283">
        <v>34</v>
      </c>
      <c r="B50" s="284" t="s">
        <v>17</v>
      </c>
      <c r="C50" s="285" t="s">
        <v>96</v>
      </c>
      <c r="D50" s="286" t="s">
        <v>12</v>
      </c>
      <c r="E50" s="289">
        <v>1</v>
      </c>
      <c r="F50" s="301">
        <v>722</v>
      </c>
      <c r="G50" s="229">
        <f t="shared" si="4"/>
        <v>722</v>
      </c>
      <c r="H50" s="226">
        <f t="shared" si="1"/>
        <v>722</v>
      </c>
      <c r="I50" s="230"/>
    </row>
    <row r="51" spans="1:13" ht="30.1" customHeight="1">
      <c r="A51" s="283">
        <v>35</v>
      </c>
      <c r="B51" s="284" t="s">
        <v>17</v>
      </c>
      <c r="C51" s="285" t="s">
        <v>97</v>
      </c>
      <c r="D51" s="286" t="s">
        <v>12</v>
      </c>
      <c r="E51" s="289">
        <v>1</v>
      </c>
      <c r="F51" s="301">
        <v>360</v>
      </c>
      <c r="G51" s="229">
        <f t="shared" si="4"/>
        <v>360</v>
      </c>
      <c r="H51" s="226">
        <f t="shared" si="1"/>
        <v>360</v>
      </c>
      <c r="I51" s="230"/>
    </row>
    <row r="52" spans="1:13" ht="30.1" customHeight="1">
      <c r="A52" s="283">
        <v>37</v>
      </c>
      <c r="B52" s="284" t="s">
        <v>17</v>
      </c>
      <c r="C52" s="285" t="s">
        <v>98</v>
      </c>
      <c r="D52" s="286" t="s">
        <v>12</v>
      </c>
      <c r="E52" s="289">
        <v>1</v>
      </c>
      <c r="F52" s="301">
        <v>434</v>
      </c>
      <c r="G52" s="229">
        <f t="shared" si="4"/>
        <v>434</v>
      </c>
      <c r="H52" s="226">
        <f t="shared" si="1"/>
        <v>434</v>
      </c>
      <c r="I52" s="230"/>
    </row>
    <row r="53" spans="1:13" ht="30.1" customHeight="1">
      <c r="A53" s="283">
        <v>38</v>
      </c>
      <c r="B53" s="284" t="s">
        <v>17</v>
      </c>
      <c r="C53" s="285" t="s">
        <v>153</v>
      </c>
      <c r="D53" s="286" t="s">
        <v>12</v>
      </c>
      <c r="E53" s="289">
        <v>1</v>
      </c>
      <c r="F53" s="301">
        <v>225</v>
      </c>
      <c r="G53" s="229">
        <f t="shared" si="4"/>
        <v>225</v>
      </c>
      <c r="H53" s="226">
        <f t="shared" si="1"/>
        <v>225</v>
      </c>
      <c r="I53" s="248"/>
    </row>
    <row r="54" spans="1:13" ht="22.6" customHeight="1">
      <c r="A54" s="283">
        <v>38</v>
      </c>
      <c r="B54" s="284" t="s">
        <v>17</v>
      </c>
      <c r="C54" s="285" t="s">
        <v>99</v>
      </c>
      <c r="D54" s="286" t="s">
        <v>12</v>
      </c>
      <c r="E54" s="289">
        <v>1</v>
      </c>
      <c r="F54" s="301">
        <v>505</v>
      </c>
      <c r="G54" s="229">
        <f t="shared" si="4"/>
        <v>505</v>
      </c>
      <c r="H54" s="226">
        <f t="shared" si="1"/>
        <v>505</v>
      </c>
      <c r="I54" s="255"/>
      <c r="M54" s="206"/>
    </row>
    <row r="55" spans="1:13" ht="22.6" customHeight="1">
      <c r="A55" s="283">
        <v>39</v>
      </c>
      <c r="B55" s="284" t="s">
        <v>17</v>
      </c>
      <c r="C55" s="285" t="s">
        <v>100</v>
      </c>
      <c r="D55" s="286" t="s">
        <v>12</v>
      </c>
      <c r="E55" s="289">
        <v>1</v>
      </c>
      <c r="F55" s="301">
        <v>135</v>
      </c>
      <c r="G55" s="229">
        <f t="shared" si="4"/>
        <v>135</v>
      </c>
      <c r="H55" s="226">
        <f t="shared" si="1"/>
        <v>135</v>
      </c>
      <c r="I55" s="227">
        <f>H61/H146*100%</f>
        <v>4.122419904800656E-2</v>
      </c>
    </row>
    <row r="56" spans="1:13" ht="22.6" customHeight="1">
      <c r="A56" s="249"/>
      <c r="B56" s="250"/>
      <c r="C56" s="250" t="s">
        <v>10</v>
      </c>
      <c r="D56" s="251"/>
      <c r="E56" s="252"/>
      <c r="F56" s="252"/>
      <c r="G56" s="253"/>
      <c r="H56" s="254">
        <f>SUM(H48:H55)</f>
        <v>5027</v>
      </c>
      <c r="I56" s="230"/>
      <c r="M56" s="206"/>
    </row>
    <row r="57" spans="1:13" ht="22.6" customHeight="1">
      <c r="A57" s="302"/>
      <c r="B57" s="302"/>
      <c r="C57" s="302" t="s">
        <v>105</v>
      </c>
      <c r="D57" s="286"/>
      <c r="E57" s="289"/>
      <c r="F57" s="289"/>
      <c r="G57" s="226"/>
      <c r="H57" s="226"/>
      <c r="I57" s="230"/>
    </row>
    <row r="58" spans="1:13" ht="22.6" customHeight="1">
      <c r="A58" s="283">
        <v>40</v>
      </c>
      <c r="B58" s="284" t="s">
        <v>22</v>
      </c>
      <c r="C58" s="285" t="s">
        <v>149</v>
      </c>
      <c r="D58" s="286" t="s">
        <v>12</v>
      </c>
      <c r="E58" s="289">
        <v>10</v>
      </c>
      <c r="F58" s="303">
        <v>75.635048159999997</v>
      </c>
      <c r="G58" s="226">
        <f t="shared" si="0"/>
        <v>97.990992712289042</v>
      </c>
      <c r="H58" s="226">
        <f t="shared" si="1"/>
        <v>979.90992712289039</v>
      </c>
      <c r="I58" s="248"/>
      <c r="M58" s="206"/>
    </row>
    <row r="59" spans="1:13" ht="22.6" customHeight="1">
      <c r="A59" s="304"/>
      <c r="B59" s="302"/>
      <c r="C59" s="302" t="s">
        <v>106</v>
      </c>
      <c r="D59" s="305"/>
      <c r="E59" s="302"/>
      <c r="F59" s="306"/>
      <c r="G59" s="226"/>
      <c r="H59" s="226"/>
      <c r="I59" s="255"/>
    </row>
    <row r="60" spans="1:13" ht="41.3" customHeight="1">
      <c r="A60" s="283">
        <v>41</v>
      </c>
      <c r="B60" s="284" t="s">
        <v>46</v>
      </c>
      <c r="C60" s="285" t="s">
        <v>150</v>
      </c>
      <c r="D60" s="286" t="s">
        <v>12</v>
      </c>
      <c r="E60" s="289">
        <v>9</v>
      </c>
      <c r="F60" s="303">
        <v>28.193303880000002</v>
      </c>
      <c r="G60" s="226">
        <f t="shared" si="0"/>
        <v>36.52658261281433</v>
      </c>
      <c r="H60" s="226">
        <f t="shared" si="1"/>
        <v>328.73924351532895</v>
      </c>
      <c r="I60" s="219"/>
    </row>
    <row r="61" spans="1:13" ht="22.6" customHeight="1">
      <c r="A61" s="249"/>
      <c r="B61" s="250"/>
      <c r="C61" s="250" t="s">
        <v>10</v>
      </c>
      <c r="D61" s="251"/>
      <c r="E61" s="252"/>
      <c r="F61" s="307"/>
      <c r="G61" s="253"/>
      <c r="H61" s="254">
        <f>SUM(H58:H60)</f>
        <v>1308.6491706382194</v>
      </c>
      <c r="I61" s="227">
        <f>H84/H146*100%</f>
        <v>4.451066169085148E-2</v>
      </c>
    </row>
    <row r="62" spans="1:13" ht="22.6" customHeight="1">
      <c r="A62" s="218"/>
      <c r="B62" s="219"/>
      <c r="C62" s="218" t="s">
        <v>68</v>
      </c>
      <c r="D62" s="219"/>
      <c r="E62" s="219"/>
      <c r="F62" s="219"/>
      <c r="G62" s="226"/>
      <c r="H62" s="226"/>
      <c r="I62" s="230"/>
    </row>
    <row r="63" spans="1:13" ht="22.6" customHeight="1">
      <c r="A63" s="220">
        <v>42</v>
      </c>
      <c r="B63" s="221" t="s">
        <v>23</v>
      </c>
      <c r="C63" s="228" t="s">
        <v>69</v>
      </c>
      <c r="D63" s="223" t="s">
        <v>19</v>
      </c>
      <c r="E63" s="229">
        <v>3.2000000000000001E-2</v>
      </c>
      <c r="F63" s="224">
        <v>251.625</v>
      </c>
      <c r="G63" s="226">
        <f t="shared" si="0"/>
        <v>325.99944260060255</v>
      </c>
      <c r="H63" s="226">
        <f t="shared" si="1"/>
        <v>10.431982163219281</v>
      </c>
      <c r="I63" s="230"/>
    </row>
    <row r="64" spans="1:13" ht="22.6" customHeight="1">
      <c r="A64" s="308"/>
      <c r="B64" s="221" t="s">
        <v>24</v>
      </c>
      <c r="C64" s="228"/>
      <c r="D64" s="223"/>
      <c r="E64" s="224"/>
      <c r="F64" s="224"/>
      <c r="G64" s="226"/>
      <c r="H64" s="226"/>
      <c r="I64" s="230"/>
    </row>
    <row r="65" spans="1:9" ht="22.6" customHeight="1">
      <c r="A65" s="233">
        <v>43</v>
      </c>
      <c r="B65" s="234" t="s">
        <v>44</v>
      </c>
      <c r="C65" s="222" t="s">
        <v>45</v>
      </c>
      <c r="D65" s="235" t="s">
        <v>9</v>
      </c>
      <c r="E65" s="236">
        <v>5.120000000000001</v>
      </c>
      <c r="F65" s="236">
        <v>1.9009300000000002</v>
      </c>
      <c r="G65" s="226">
        <f t="shared" si="0"/>
        <v>2.4628002798718867</v>
      </c>
      <c r="H65" s="226">
        <f t="shared" si="1"/>
        <v>12.609537432944062</v>
      </c>
      <c r="I65" s="230"/>
    </row>
    <row r="66" spans="1:9" ht="22.6" customHeight="1">
      <c r="A66" s="220">
        <v>44</v>
      </c>
      <c r="B66" s="221" t="s">
        <v>20</v>
      </c>
      <c r="C66" s="228" t="s">
        <v>83</v>
      </c>
      <c r="D66" s="223" t="s">
        <v>7</v>
      </c>
      <c r="E66" s="224">
        <v>2</v>
      </c>
      <c r="F66" s="224">
        <v>8.58</v>
      </c>
      <c r="G66" s="226">
        <f t="shared" si="0"/>
        <v>11.116046567364808</v>
      </c>
      <c r="H66" s="226">
        <f t="shared" si="1"/>
        <v>22.232093134729617</v>
      </c>
      <c r="I66" s="230"/>
    </row>
    <row r="67" spans="1:9" ht="22.6" customHeight="1">
      <c r="A67" s="308"/>
      <c r="B67" s="221" t="s">
        <v>21</v>
      </c>
      <c r="C67" s="228"/>
      <c r="D67" s="223"/>
      <c r="E67" s="224"/>
      <c r="F67" s="224"/>
      <c r="G67" s="226"/>
      <c r="H67" s="226"/>
      <c r="I67" s="230"/>
    </row>
    <row r="68" spans="1:9" ht="35.35" customHeight="1">
      <c r="A68" s="220">
        <v>45</v>
      </c>
      <c r="B68" s="221" t="s">
        <v>26</v>
      </c>
      <c r="C68" s="228" t="s">
        <v>70</v>
      </c>
      <c r="D68" s="223" t="s">
        <v>7</v>
      </c>
      <c r="E68" s="224">
        <v>2.65</v>
      </c>
      <c r="F68" s="224">
        <v>47.16</v>
      </c>
      <c r="G68" s="226">
        <f t="shared" si="0"/>
        <v>61.099388824816359</v>
      </c>
      <c r="H68" s="226">
        <f t="shared" si="1"/>
        <v>161.91338038576333</v>
      </c>
      <c r="I68" s="230"/>
    </row>
    <row r="69" spans="1:9" ht="22.6" customHeight="1">
      <c r="A69" s="308"/>
      <c r="B69" s="221" t="s">
        <v>27</v>
      </c>
      <c r="C69" s="228"/>
      <c r="D69" s="223"/>
      <c r="E69" s="224"/>
      <c r="F69" s="309"/>
      <c r="G69" s="226"/>
      <c r="H69" s="226"/>
      <c r="I69" s="230"/>
    </row>
    <row r="70" spans="1:9" ht="29.25" customHeight="1">
      <c r="A70" s="310">
        <v>46</v>
      </c>
      <c r="B70" s="311" t="s">
        <v>110</v>
      </c>
      <c r="C70" s="312" t="s">
        <v>158</v>
      </c>
      <c r="D70" s="313" t="s">
        <v>11</v>
      </c>
      <c r="E70" s="314">
        <v>19</v>
      </c>
      <c r="F70" s="314">
        <v>7.5</v>
      </c>
      <c r="G70" s="226">
        <f t="shared" ref="G70:G124" si="5">F70*$G$5</f>
        <v>9.7168239225216855</v>
      </c>
      <c r="H70" s="226">
        <f t="shared" ref="H70:H124" si="6">E70*G70</f>
        <v>184.61965452791202</v>
      </c>
      <c r="I70" s="230"/>
    </row>
    <row r="71" spans="1:9" ht="22.6" customHeight="1">
      <c r="A71" s="315"/>
      <c r="B71" s="311" t="s">
        <v>21</v>
      </c>
      <c r="C71" s="312"/>
      <c r="D71" s="313"/>
      <c r="E71" s="314"/>
      <c r="F71" s="314"/>
      <c r="G71" s="226"/>
      <c r="H71" s="226"/>
      <c r="I71" s="230"/>
    </row>
    <row r="72" spans="1:9" ht="22.6" customHeight="1">
      <c r="A72" s="220">
        <v>47</v>
      </c>
      <c r="B72" s="221" t="s">
        <v>22</v>
      </c>
      <c r="C72" s="228" t="s">
        <v>71</v>
      </c>
      <c r="D72" s="223" t="s">
        <v>9</v>
      </c>
      <c r="E72" s="226">
        <v>1.2143400000000002</v>
      </c>
      <c r="F72" s="231">
        <v>82.016349375488005</v>
      </c>
      <c r="G72" s="226">
        <f t="shared" si="5"/>
        <v>106.25845675328512</v>
      </c>
      <c r="H72" s="226">
        <f t="shared" si="6"/>
        <v>129.03389437378428</v>
      </c>
      <c r="I72" s="230"/>
    </row>
    <row r="73" spans="1:9" ht="22.6" customHeight="1">
      <c r="A73" s="220">
        <v>48</v>
      </c>
      <c r="B73" s="221" t="s">
        <v>17</v>
      </c>
      <c r="C73" s="228" t="s">
        <v>72</v>
      </c>
      <c r="D73" s="223" t="s">
        <v>14</v>
      </c>
      <c r="E73" s="224">
        <v>48.959999999999994</v>
      </c>
      <c r="F73" s="225">
        <v>2.8532982240000004</v>
      </c>
      <c r="G73" s="226">
        <f t="shared" si="5"/>
        <v>3.6966661921402459</v>
      </c>
      <c r="H73" s="226">
        <f t="shared" si="6"/>
        <v>180.98877676718641</v>
      </c>
      <c r="I73" s="230"/>
    </row>
    <row r="74" spans="1:9" ht="22.6" customHeight="1">
      <c r="A74" s="220">
        <v>49</v>
      </c>
      <c r="B74" s="221" t="s">
        <v>17</v>
      </c>
      <c r="C74" s="228" t="s">
        <v>84</v>
      </c>
      <c r="D74" s="223" t="s">
        <v>14</v>
      </c>
      <c r="E74" s="224">
        <v>13.2</v>
      </c>
      <c r="F74" s="225">
        <v>2.4773875056000003</v>
      </c>
      <c r="G74" s="226">
        <f t="shared" si="5"/>
        <v>3.2096450906360547</v>
      </c>
      <c r="H74" s="226">
        <f t="shared" si="6"/>
        <v>42.367315196395921</v>
      </c>
      <c r="I74" s="230"/>
    </row>
    <row r="75" spans="1:9" ht="22.6" customHeight="1">
      <c r="A75" s="220">
        <v>50</v>
      </c>
      <c r="B75" s="221" t="s">
        <v>17</v>
      </c>
      <c r="C75" s="228" t="s">
        <v>73</v>
      </c>
      <c r="D75" s="223" t="s">
        <v>14</v>
      </c>
      <c r="E75" s="224">
        <v>56.510000000000005</v>
      </c>
      <c r="F75" s="225">
        <v>1.6882014492000001</v>
      </c>
      <c r="G75" s="226">
        <f t="shared" si="5"/>
        <v>2.1871941636829786</v>
      </c>
      <c r="H75" s="226">
        <f t="shared" si="6"/>
        <v>123.59834218972513</v>
      </c>
      <c r="I75" s="230"/>
    </row>
    <row r="76" spans="1:9" ht="22.6" customHeight="1">
      <c r="A76" s="220">
        <v>51</v>
      </c>
      <c r="B76" s="221" t="s">
        <v>17</v>
      </c>
      <c r="C76" s="228" t="s">
        <v>74</v>
      </c>
      <c r="D76" s="223" t="s">
        <v>14</v>
      </c>
      <c r="E76" s="224">
        <v>48.64</v>
      </c>
      <c r="F76" s="225">
        <v>0.89901539280000009</v>
      </c>
      <c r="G76" s="226">
        <f t="shared" si="5"/>
        <v>1.1647432367299029</v>
      </c>
      <c r="H76" s="226">
        <f t="shared" si="6"/>
        <v>56.653111034542476</v>
      </c>
      <c r="I76" s="230"/>
    </row>
    <row r="77" spans="1:9" ht="22.6" customHeight="1">
      <c r="A77" s="220">
        <v>52</v>
      </c>
      <c r="B77" s="221" t="s">
        <v>17</v>
      </c>
      <c r="C77" s="228" t="s">
        <v>75</v>
      </c>
      <c r="D77" s="223" t="s">
        <v>14</v>
      </c>
      <c r="E77" s="224">
        <v>22.5</v>
      </c>
      <c r="F77" s="225">
        <v>1.6882014492000001</v>
      </c>
      <c r="G77" s="226">
        <f t="shared" si="5"/>
        <v>2.1871941636829786</v>
      </c>
      <c r="H77" s="226">
        <f t="shared" si="6"/>
        <v>49.211868682867021</v>
      </c>
      <c r="I77" s="230"/>
    </row>
    <row r="78" spans="1:9" ht="22.6" customHeight="1">
      <c r="A78" s="220">
        <v>53</v>
      </c>
      <c r="B78" s="221" t="s">
        <v>17</v>
      </c>
      <c r="C78" s="228" t="s">
        <v>76</v>
      </c>
      <c r="D78" s="223" t="s">
        <v>14</v>
      </c>
      <c r="E78" s="224">
        <v>72</v>
      </c>
      <c r="F78" s="225">
        <v>0.89901539280000009</v>
      </c>
      <c r="G78" s="226">
        <f t="shared" si="5"/>
        <v>1.1647432367299029</v>
      </c>
      <c r="H78" s="226">
        <f t="shared" si="6"/>
        <v>83.861513044553007</v>
      </c>
      <c r="I78" s="230"/>
    </row>
    <row r="79" spans="1:9" ht="22.6" customHeight="1">
      <c r="A79" s="220">
        <v>54</v>
      </c>
      <c r="B79" s="221" t="s">
        <v>17</v>
      </c>
      <c r="C79" s="228" t="s">
        <v>77</v>
      </c>
      <c r="D79" s="223" t="s">
        <v>13</v>
      </c>
      <c r="E79" s="224">
        <v>6.36</v>
      </c>
      <c r="F79" s="225">
        <v>0.53782406999999999</v>
      </c>
      <c r="G79" s="226">
        <f t="shared" si="5"/>
        <v>0.69679223859786377</v>
      </c>
      <c r="H79" s="226">
        <f t="shared" si="6"/>
        <v>4.4315986374824137</v>
      </c>
      <c r="I79" s="230"/>
    </row>
    <row r="80" spans="1:9" ht="22.6" customHeight="1">
      <c r="A80" s="220">
        <v>55</v>
      </c>
      <c r="B80" s="221" t="s">
        <v>17</v>
      </c>
      <c r="C80" s="228" t="s">
        <v>78</v>
      </c>
      <c r="D80" s="223" t="s">
        <v>13</v>
      </c>
      <c r="E80" s="224">
        <v>3.68</v>
      </c>
      <c r="F80" s="225">
        <v>0.53782406999999999</v>
      </c>
      <c r="G80" s="226">
        <f t="shared" si="5"/>
        <v>0.69679223859786377</v>
      </c>
      <c r="H80" s="226">
        <f t="shared" si="6"/>
        <v>2.5641954380401386</v>
      </c>
      <c r="I80" s="230"/>
    </row>
    <row r="81" spans="1:15" ht="32.299999999999997" customHeight="1">
      <c r="A81" s="220">
        <v>56</v>
      </c>
      <c r="B81" s="221" t="s">
        <v>17</v>
      </c>
      <c r="C81" s="228" t="s">
        <v>79</v>
      </c>
      <c r="D81" s="223" t="s">
        <v>13</v>
      </c>
      <c r="E81" s="224">
        <v>117</v>
      </c>
      <c r="F81" s="225">
        <v>0.53782406999999999</v>
      </c>
      <c r="G81" s="226">
        <f t="shared" si="5"/>
        <v>0.69679223859786377</v>
      </c>
      <c r="H81" s="226">
        <f t="shared" si="6"/>
        <v>81.524691915950058</v>
      </c>
      <c r="I81" s="230"/>
    </row>
    <row r="82" spans="1:15" ht="27" customHeight="1">
      <c r="A82" s="220">
        <v>57</v>
      </c>
      <c r="B82" s="284" t="s">
        <v>28</v>
      </c>
      <c r="C82" s="285" t="s">
        <v>80</v>
      </c>
      <c r="D82" s="286" t="s">
        <v>8</v>
      </c>
      <c r="E82" s="287">
        <v>0.65700000000000003</v>
      </c>
      <c r="F82" s="288">
        <v>119.4624136752</v>
      </c>
      <c r="G82" s="226">
        <f t="shared" si="5"/>
        <v>154.77269853884869</v>
      </c>
      <c r="H82" s="226">
        <f t="shared" si="6"/>
        <v>101.68566294002359</v>
      </c>
      <c r="I82" s="248"/>
    </row>
    <row r="83" spans="1:15" ht="22.6" customHeight="1">
      <c r="A83" s="233">
        <v>58</v>
      </c>
      <c r="B83" s="234" t="s">
        <v>81</v>
      </c>
      <c r="C83" s="222" t="s">
        <v>85</v>
      </c>
      <c r="D83" s="235" t="s">
        <v>8</v>
      </c>
      <c r="E83" s="236">
        <v>0.22</v>
      </c>
      <c r="F83" s="237">
        <v>579.76741281120007</v>
      </c>
      <c r="G83" s="226">
        <f t="shared" si="5"/>
        <v>751.13304884031663</v>
      </c>
      <c r="H83" s="226">
        <f t="shared" si="6"/>
        <v>165.24927074486965</v>
      </c>
      <c r="I83" s="255"/>
      <c r="M83" s="316"/>
      <c r="N83" s="317"/>
      <c r="O83" s="317"/>
    </row>
    <row r="84" spans="1:15" ht="27.7" customHeight="1">
      <c r="A84" s="249"/>
      <c r="B84" s="250"/>
      <c r="C84" s="250" t="s">
        <v>10</v>
      </c>
      <c r="D84" s="251"/>
      <c r="E84" s="252"/>
      <c r="F84" s="252"/>
      <c r="G84" s="253"/>
      <c r="H84" s="254">
        <f>SUM(H63:H83)</f>
        <v>1412.9768886099885</v>
      </c>
      <c r="I84" s="227">
        <f>H98/H146*100%</f>
        <v>0.12507829759837391</v>
      </c>
    </row>
    <row r="85" spans="1:15" ht="22.6" customHeight="1">
      <c r="A85" s="318"/>
      <c r="B85" s="318"/>
      <c r="C85" s="318" t="s">
        <v>87</v>
      </c>
      <c r="D85" s="318"/>
      <c r="E85" s="319"/>
      <c r="F85" s="219"/>
      <c r="G85" s="226"/>
      <c r="H85" s="226"/>
      <c r="I85" s="230"/>
    </row>
    <row r="86" spans="1:15" ht="22.6" customHeight="1">
      <c r="A86" s="220">
        <v>60</v>
      </c>
      <c r="B86" s="221" t="s">
        <v>23</v>
      </c>
      <c r="C86" s="228" t="s">
        <v>88</v>
      </c>
      <c r="D86" s="223" t="s">
        <v>19</v>
      </c>
      <c r="E86" s="320">
        <v>0.1147</v>
      </c>
      <c r="F86" s="224">
        <v>251.625</v>
      </c>
      <c r="G86" s="226">
        <f t="shared" si="5"/>
        <v>325.99944260060255</v>
      </c>
      <c r="H86" s="226">
        <f t="shared" si="6"/>
        <v>37.392136066289112</v>
      </c>
      <c r="I86" s="230"/>
    </row>
    <row r="87" spans="1:15" ht="22.6" customHeight="1">
      <c r="A87" s="233">
        <v>61</v>
      </c>
      <c r="B87" s="234" t="s">
        <v>44</v>
      </c>
      <c r="C87" s="222" t="s">
        <v>45</v>
      </c>
      <c r="D87" s="235" t="s">
        <v>9</v>
      </c>
      <c r="E87" s="246">
        <v>18.352</v>
      </c>
      <c r="F87" s="236">
        <v>1.9009300000000002</v>
      </c>
      <c r="G87" s="226">
        <f t="shared" si="5"/>
        <v>2.4628002798718867</v>
      </c>
      <c r="H87" s="226">
        <f t="shared" si="6"/>
        <v>45.197310736208863</v>
      </c>
      <c r="I87" s="230"/>
    </row>
    <row r="88" spans="1:15" ht="22.6" customHeight="1">
      <c r="A88" s="220">
        <v>62</v>
      </c>
      <c r="B88" s="221" t="s">
        <v>20</v>
      </c>
      <c r="C88" s="228" t="s">
        <v>89</v>
      </c>
      <c r="D88" s="223" t="s">
        <v>7</v>
      </c>
      <c r="E88" s="229">
        <v>3.9219999999999997</v>
      </c>
      <c r="F88" s="224">
        <v>8.5846375420000012</v>
      </c>
      <c r="G88" s="226">
        <f t="shared" si="5"/>
        <v>11.12205485790445</v>
      </c>
      <c r="H88" s="226">
        <f t="shared" si="6"/>
        <v>43.620699152701249</v>
      </c>
      <c r="I88" s="230"/>
    </row>
    <row r="89" spans="1:15" ht="22.6" customHeight="1">
      <c r="A89" s="220">
        <v>62</v>
      </c>
      <c r="B89" s="221" t="s">
        <v>26</v>
      </c>
      <c r="C89" s="228" t="s">
        <v>114</v>
      </c>
      <c r="D89" s="223" t="s">
        <v>7</v>
      </c>
      <c r="E89" s="224">
        <v>11.47</v>
      </c>
      <c r="F89" s="224">
        <v>47.164689790905278</v>
      </c>
      <c r="G89" s="226">
        <f t="shared" si="5"/>
        <v>61.105464807811032</v>
      </c>
      <c r="H89" s="226">
        <f t="shared" si="6"/>
        <v>700.87968134559253</v>
      </c>
      <c r="I89" s="230"/>
    </row>
    <row r="90" spans="1:15" ht="22.6" customHeight="1">
      <c r="A90" s="283">
        <v>63</v>
      </c>
      <c r="B90" s="284" t="s">
        <v>22</v>
      </c>
      <c r="C90" s="285" t="s">
        <v>86</v>
      </c>
      <c r="D90" s="286" t="s">
        <v>9</v>
      </c>
      <c r="E90" s="321">
        <v>4.4533199999999997</v>
      </c>
      <c r="F90" s="289">
        <v>82.016349375488005</v>
      </c>
      <c r="G90" s="226">
        <f t="shared" si="5"/>
        <v>106.25845675328512</v>
      </c>
      <c r="H90" s="226">
        <f t="shared" si="6"/>
        <v>473.20291062853966</v>
      </c>
      <c r="I90" s="230"/>
    </row>
    <row r="91" spans="1:15" ht="22.6" customHeight="1">
      <c r="A91" s="283">
        <v>64</v>
      </c>
      <c r="B91" s="284" t="s">
        <v>17</v>
      </c>
      <c r="C91" s="285" t="s">
        <v>115</v>
      </c>
      <c r="D91" s="286" t="s">
        <v>14</v>
      </c>
      <c r="E91" s="289">
        <v>185</v>
      </c>
      <c r="F91" s="289">
        <v>5.8968163296000009</v>
      </c>
      <c r="G91" s="226">
        <f t="shared" si="5"/>
        <v>7.6397767970898416</v>
      </c>
      <c r="H91" s="226">
        <f t="shared" si="6"/>
        <v>1413.3587074616207</v>
      </c>
      <c r="I91" s="230"/>
    </row>
    <row r="92" spans="1:15" ht="22.6" customHeight="1">
      <c r="A92" s="283">
        <v>65</v>
      </c>
      <c r="B92" s="284" t="s">
        <v>17</v>
      </c>
      <c r="C92" s="285" t="s">
        <v>116</v>
      </c>
      <c r="D92" s="286" t="s">
        <v>14</v>
      </c>
      <c r="E92" s="289">
        <v>592</v>
      </c>
      <c r="F92" s="289">
        <v>0.84013781040000002</v>
      </c>
      <c r="G92" s="226">
        <f t="shared" si="5"/>
        <v>1.0884628232412945</v>
      </c>
      <c r="H92" s="226">
        <f t="shared" si="6"/>
        <v>644.36999135884639</v>
      </c>
      <c r="I92" s="230"/>
    </row>
    <row r="93" spans="1:15" ht="22.6" customHeight="1">
      <c r="A93" s="283">
        <v>66</v>
      </c>
      <c r="B93" s="284" t="s">
        <v>17</v>
      </c>
      <c r="C93" s="285" t="s">
        <v>117</v>
      </c>
      <c r="D93" s="286" t="s">
        <v>14</v>
      </c>
      <c r="E93" s="289">
        <v>29.6</v>
      </c>
      <c r="F93" s="289">
        <v>0.8491959</v>
      </c>
      <c r="G93" s="226">
        <f t="shared" si="5"/>
        <v>1.1001982714703111</v>
      </c>
      <c r="H93" s="226">
        <f t="shared" si="6"/>
        <v>32.565868835521208</v>
      </c>
      <c r="I93" s="230"/>
    </row>
    <row r="94" spans="1:15" ht="22.6" customHeight="1">
      <c r="A94" s="220">
        <v>67</v>
      </c>
      <c r="B94" s="221" t="s">
        <v>17</v>
      </c>
      <c r="C94" s="228" t="s">
        <v>118</v>
      </c>
      <c r="D94" s="223" t="s">
        <v>13</v>
      </c>
      <c r="E94" s="289">
        <v>91.02</v>
      </c>
      <c r="F94" s="224">
        <v>0.53782406999999999</v>
      </c>
      <c r="G94" s="226">
        <f t="shared" si="5"/>
        <v>0.69679223859786377</v>
      </c>
      <c r="H94" s="226">
        <f t="shared" si="6"/>
        <v>63.422029557177559</v>
      </c>
      <c r="I94" s="230"/>
    </row>
    <row r="95" spans="1:15" ht="22.6" customHeight="1">
      <c r="A95" s="322">
        <v>24</v>
      </c>
      <c r="B95" s="284" t="s">
        <v>17</v>
      </c>
      <c r="C95" s="323" t="s">
        <v>159</v>
      </c>
      <c r="D95" s="286" t="s">
        <v>11</v>
      </c>
      <c r="E95" s="289">
        <v>296</v>
      </c>
      <c r="F95" s="324">
        <v>0.89901539280000009</v>
      </c>
      <c r="G95" s="226">
        <f t="shared" si="5"/>
        <v>1.1647432367299029</v>
      </c>
      <c r="H95" s="226">
        <f t="shared" si="6"/>
        <v>344.76399807205127</v>
      </c>
      <c r="I95" s="248"/>
    </row>
    <row r="96" spans="1:15" ht="22.6" customHeight="1">
      <c r="A96" s="220">
        <v>68</v>
      </c>
      <c r="B96" s="284" t="s">
        <v>28</v>
      </c>
      <c r="C96" s="285" t="s">
        <v>91</v>
      </c>
      <c r="D96" s="286" t="s">
        <v>8</v>
      </c>
      <c r="E96" s="289">
        <v>1.1099999999999999</v>
      </c>
      <c r="F96" s="289">
        <v>119.4624136752</v>
      </c>
      <c r="G96" s="226">
        <f t="shared" si="5"/>
        <v>154.77269853884869</v>
      </c>
      <c r="H96" s="226">
        <f t="shared" si="6"/>
        <v>171.79769537812203</v>
      </c>
      <c r="I96" s="255"/>
      <c r="M96" s="206"/>
    </row>
    <row r="97" spans="1:13" ht="22.6" customHeight="1">
      <c r="A97" s="304"/>
      <c r="B97" s="284" t="s">
        <v>29</v>
      </c>
      <c r="C97" s="285"/>
      <c r="D97" s="286"/>
      <c r="E97" s="289"/>
      <c r="F97" s="289"/>
      <c r="G97" s="226"/>
      <c r="H97" s="226"/>
      <c r="I97" s="219"/>
    </row>
    <row r="98" spans="1:13" ht="22.6" customHeight="1">
      <c r="A98" s="249"/>
      <c r="B98" s="250"/>
      <c r="C98" s="250" t="s">
        <v>10</v>
      </c>
      <c r="D98" s="251"/>
      <c r="E98" s="252"/>
      <c r="F98" s="252"/>
      <c r="G98" s="253"/>
      <c r="H98" s="254">
        <f>SUM(H86:H97)</f>
        <v>3970.5710285926707</v>
      </c>
      <c r="I98" s="227">
        <f>H107/H146*100%</f>
        <v>2.7655068658441046E-2</v>
      </c>
    </row>
    <row r="99" spans="1:13" ht="22.6" customHeight="1">
      <c r="A99" s="318"/>
      <c r="B99" s="318"/>
      <c r="C99" s="318" t="s">
        <v>92</v>
      </c>
      <c r="D99" s="318"/>
      <c r="E99" s="319"/>
      <c r="F99" s="219"/>
      <c r="G99" s="226"/>
      <c r="H99" s="226"/>
      <c r="I99" s="230"/>
    </row>
    <row r="100" spans="1:13" ht="22.6" customHeight="1">
      <c r="A100" s="283">
        <v>69</v>
      </c>
      <c r="B100" s="284" t="s">
        <v>22</v>
      </c>
      <c r="C100" s="285" t="s">
        <v>86</v>
      </c>
      <c r="D100" s="286" t="s">
        <v>9</v>
      </c>
      <c r="E100" s="287">
        <v>1.8102323200000006</v>
      </c>
      <c r="F100" s="325">
        <v>82.016349375488005</v>
      </c>
      <c r="G100" s="226">
        <f t="shared" si="5"/>
        <v>106.25845675328512</v>
      </c>
      <c r="H100" s="226">
        <f t="shared" si="6"/>
        <v>192.35249268811904</v>
      </c>
      <c r="I100" s="230"/>
    </row>
    <row r="101" spans="1:13" ht="22.6" customHeight="1">
      <c r="A101" s="283">
        <v>70</v>
      </c>
      <c r="B101" s="284" t="s">
        <v>17</v>
      </c>
      <c r="C101" s="285" t="s">
        <v>136</v>
      </c>
      <c r="D101" s="286" t="s">
        <v>14</v>
      </c>
      <c r="E101" s="289">
        <v>50.56</v>
      </c>
      <c r="F101" s="288">
        <v>0.89901539280000009</v>
      </c>
      <c r="G101" s="226">
        <f t="shared" si="5"/>
        <v>1.1647432367299029</v>
      </c>
      <c r="H101" s="226">
        <f t="shared" si="6"/>
        <v>58.889418049063892</v>
      </c>
      <c r="I101" s="230"/>
    </row>
    <row r="102" spans="1:13" ht="22.6" customHeight="1">
      <c r="A102" s="283">
        <v>71</v>
      </c>
      <c r="B102" s="284" t="s">
        <v>17</v>
      </c>
      <c r="C102" s="285" t="s">
        <v>137</v>
      </c>
      <c r="D102" s="286" t="s">
        <v>14</v>
      </c>
      <c r="E102" s="289">
        <v>122.88</v>
      </c>
      <c r="F102" s="288">
        <v>0.8254184148</v>
      </c>
      <c r="G102" s="226">
        <f t="shared" si="5"/>
        <v>1.0693927198691424</v>
      </c>
      <c r="H102" s="226">
        <f t="shared" si="6"/>
        <v>131.40697741752021</v>
      </c>
      <c r="I102" s="230"/>
    </row>
    <row r="103" spans="1:13" ht="22.6" customHeight="1">
      <c r="A103" s="283">
        <v>72</v>
      </c>
      <c r="B103" s="284" t="s">
        <v>17</v>
      </c>
      <c r="C103" s="285" t="s">
        <v>138</v>
      </c>
      <c r="D103" s="286" t="s">
        <v>14</v>
      </c>
      <c r="E103" s="289">
        <v>556.80000000000007</v>
      </c>
      <c r="F103" s="288">
        <v>0.57405642840000004</v>
      </c>
      <c r="G103" s="226">
        <f t="shared" si="5"/>
        <v>0.74373403151393036</v>
      </c>
      <c r="H103" s="226">
        <f t="shared" si="6"/>
        <v>414.11110874695646</v>
      </c>
      <c r="I103" s="230"/>
    </row>
    <row r="104" spans="1:13" ht="22.6" customHeight="1">
      <c r="A104" s="220">
        <v>73</v>
      </c>
      <c r="B104" s="221" t="s">
        <v>17</v>
      </c>
      <c r="C104" s="228" t="s">
        <v>90</v>
      </c>
      <c r="D104" s="223" t="s">
        <v>13</v>
      </c>
      <c r="E104" s="326">
        <v>31.155200000000004</v>
      </c>
      <c r="F104" s="225">
        <v>0.53782406999999999</v>
      </c>
      <c r="G104" s="226">
        <f t="shared" si="5"/>
        <v>0.69679223859786377</v>
      </c>
      <c r="H104" s="226">
        <f t="shared" si="6"/>
        <v>21.708701551964168</v>
      </c>
      <c r="I104" s="248"/>
    </row>
    <row r="105" spans="1:13" ht="22.6" customHeight="1">
      <c r="A105" s="220">
        <v>74</v>
      </c>
      <c r="B105" s="284" t="s">
        <v>28</v>
      </c>
      <c r="C105" s="285" t="s">
        <v>91</v>
      </c>
      <c r="D105" s="286" t="s">
        <v>8</v>
      </c>
      <c r="E105" s="287">
        <v>0.38400000000000001</v>
      </c>
      <c r="F105" s="325">
        <v>119.4624136752</v>
      </c>
      <c r="G105" s="226">
        <f t="shared" si="5"/>
        <v>154.77269853884869</v>
      </c>
      <c r="H105" s="226">
        <f t="shared" si="6"/>
        <v>59.432716238917898</v>
      </c>
      <c r="I105" s="255"/>
      <c r="M105" s="206"/>
    </row>
    <row r="106" spans="1:13" ht="22.6" customHeight="1">
      <c r="A106" s="304"/>
      <c r="B106" s="284" t="s">
        <v>29</v>
      </c>
      <c r="C106" s="285"/>
      <c r="D106" s="286"/>
      <c r="E106" s="289"/>
      <c r="F106" s="289"/>
      <c r="G106" s="226"/>
      <c r="H106" s="226"/>
      <c r="I106" s="219"/>
    </row>
    <row r="107" spans="1:13" ht="22.6" customHeight="1">
      <c r="A107" s="249"/>
      <c r="B107" s="250"/>
      <c r="C107" s="250" t="s">
        <v>10</v>
      </c>
      <c r="D107" s="251"/>
      <c r="E107" s="252"/>
      <c r="F107" s="252"/>
      <c r="G107" s="253"/>
      <c r="H107" s="254">
        <f>SUM(H100:H106)</f>
        <v>877.90141469254172</v>
      </c>
      <c r="I107" s="227">
        <f>H116/H146*100%</f>
        <v>4.0826275139962554E-3</v>
      </c>
    </row>
    <row r="108" spans="1:13" ht="22.6" customHeight="1">
      <c r="A108" s="318"/>
      <c r="B108" s="318"/>
      <c r="C108" s="318" t="s">
        <v>139</v>
      </c>
      <c r="D108" s="318"/>
      <c r="E108" s="319"/>
      <c r="F108" s="219"/>
      <c r="G108" s="226"/>
      <c r="H108" s="226"/>
      <c r="I108" s="230"/>
    </row>
    <row r="109" spans="1:13" ht="22.6" customHeight="1">
      <c r="A109" s="283">
        <v>75</v>
      </c>
      <c r="B109" s="284" t="s">
        <v>22</v>
      </c>
      <c r="C109" s="285" t="s">
        <v>140</v>
      </c>
      <c r="D109" s="286" t="s">
        <v>9</v>
      </c>
      <c r="E109" s="321">
        <v>0.20843999999999999</v>
      </c>
      <c r="F109" s="325">
        <v>82.016349375488005</v>
      </c>
      <c r="G109" s="226">
        <f t="shared" si="5"/>
        <v>106.25845675328512</v>
      </c>
      <c r="H109" s="226">
        <f t="shared" si="6"/>
        <v>22.148512725654747</v>
      </c>
      <c r="I109" s="230"/>
    </row>
    <row r="110" spans="1:13" ht="22.6" customHeight="1">
      <c r="A110" s="283">
        <v>76</v>
      </c>
      <c r="B110" s="284" t="s">
        <v>17</v>
      </c>
      <c r="C110" s="285" t="s">
        <v>137</v>
      </c>
      <c r="D110" s="286" t="s">
        <v>14</v>
      </c>
      <c r="E110" s="289">
        <v>33.08</v>
      </c>
      <c r="F110" s="288">
        <v>0.8254184148</v>
      </c>
      <c r="G110" s="226">
        <f t="shared" si="5"/>
        <v>1.0693927198691424</v>
      </c>
      <c r="H110" s="226">
        <f t="shared" si="6"/>
        <v>35.375511173271228</v>
      </c>
      <c r="I110" s="230"/>
    </row>
    <row r="111" spans="1:13" ht="22.6" customHeight="1">
      <c r="A111" s="283">
        <v>77</v>
      </c>
      <c r="B111" s="284" t="s">
        <v>17</v>
      </c>
      <c r="C111" s="285" t="s">
        <v>138</v>
      </c>
      <c r="D111" s="286" t="s">
        <v>14</v>
      </c>
      <c r="E111" s="289">
        <v>45.160000000000004</v>
      </c>
      <c r="F111" s="288">
        <v>0.57405642840000004</v>
      </c>
      <c r="G111" s="226">
        <f t="shared" si="5"/>
        <v>0.74373403151393036</v>
      </c>
      <c r="H111" s="226">
        <f t="shared" si="6"/>
        <v>33.587028863169095</v>
      </c>
      <c r="I111" s="230"/>
    </row>
    <row r="112" spans="1:13" ht="22.6" customHeight="1">
      <c r="A112" s="220">
        <v>78</v>
      </c>
      <c r="B112" s="221" t="s">
        <v>17</v>
      </c>
      <c r="C112" s="228" t="s">
        <v>141</v>
      </c>
      <c r="D112" s="223" t="s">
        <v>12</v>
      </c>
      <c r="E112" s="289">
        <v>4</v>
      </c>
      <c r="F112" s="225">
        <v>2.2645224000000002</v>
      </c>
      <c r="G112" s="226">
        <f t="shared" si="5"/>
        <v>2.9338620572541632</v>
      </c>
      <c r="H112" s="226">
        <f t="shared" si="6"/>
        <v>11.735448229016653</v>
      </c>
      <c r="I112" s="230"/>
    </row>
    <row r="113" spans="1:13" ht="22.6" customHeight="1">
      <c r="A113" s="220">
        <v>79</v>
      </c>
      <c r="B113" s="221" t="s">
        <v>17</v>
      </c>
      <c r="C113" s="228" t="s">
        <v>142</v>
      </c>
      <c r="D113" s="223" t="s">
        <v>12</v>
      </c>
      <c r="E113" s="289">
        <v>2</v>
      </c>
      <c r="F113" s="225">
        <v>3.3967836</v>
      </c>
      <c r="G113" s="226">
        <f t="shared" si="5"/>
        <v>4.4007930858812445</v>
      </c>
      <c r="H113" s="226">
        <f t="shared" si="6"/>
        <v>8.801586171762489</v>
      </c>
      <c r="I113" s="248"/>
    </row>
    <row r="114" spans="1:13" ht="22.6" customHeight="1">
      <c r="A114" s="220">
        <v>80</v>
      </c>
      <c r="B114" s="284" t="s">
        <v>28</v>
      </c>
      <c r="C114" s="285" t="s">
        <v>91</v>
      </c>
      <c r="D114" s="286" t="s">
        <v>8</v>
      </c>
      <c r="E114" s="287">
        <v>0.11599999999999999</v>
      </c>
      <c r="F114" s="325">
        <v>119.4624136752</v>
      </c>
      <c r="G114" s="226">
        <f t="shared" si="5"/>
        <v>154.77269853884869</v>
      </c>
      <c r="H114" s="226">
        <f t="shared" si="6"/>
        <v>17.953633030506445</v>
      </c>
      <c r="I114" s="255"/>
      <c r="M114" s="206"/>
    </row>
    <row r="115" spans="1:13" ht="22.6" customHeight="1">
      <c r="A115" s="304"/>
      <c r="B115" s="284" t="s">
        <v>29</v>
      </c>
      <c r="C115" s="285"/>
      <c r="D115" s="286"/>
      <c r="E115" s="289"/>
      <c r="F115" s="289"/>
      <c r="G115" s="226"/>
      <c r="H115" s="226"/>
      <c r="I115" s="219"/>
    </row>
    <row r="116" spans="1:13" ht="22.6" customHeight="1">
      <c r="A116" s="249"/>
      <c r="B116" s="250"/>
      <c r="C116" s="250" t="s">
        <v>10</v>
      </c>
      <c r="D116" s="251"/>
      <c r="E116" s="252"/>
      <c r="F116" s="252"/>
      <c r="G116" s="253"/>
      <c r="H116" s="254">
        <f>SUM(H109:H115)</f>
        <v>129.60172019338066</v>
      </c>
      <c r="I116" s="227">
        <f>H126/H146*100%</f>
        <v>8.6443353475938959E-3</v>
      </c>
    </row>
    <row r="117" spans="1:13" ht="22.6" customHeight="1">
      <c r="A117" s="318"/>
      <c r="B117" s="318"/>
      <c r="C117" s="318" t="s">
        <v>143</v>
      </c>
      <c r="D117" s="318"/>
      <c r="E117" s="319"/>
      <c r="F117" s="219"/>
      <c r="G117" s="226"/>
      <c r="H117" s="226"/>
      <c r="I117" s="230"/>
    </row>
    <row r="118" spans="1:13" ht="22.6" customHeight="1">
      <c r="A118" s="283">
        <v>81</v>
      </c>
      <c r="B118" s="284" t="s">
        <v>22</v>
      </c>
      <c r="C118" s="285" t="s">
        <v>144</v>
      </c>
      <c r="D118" s="286" t="s">
        <v>9</v>
      </c>
      <c r="E118" s="327">
        <v>0.38809520000000003</v>
      </c>
      <c r="F118" s="325">
        <v>82.016349375488005</v>
      </c>
      <c r="G118" s="226">
        <f t="shared" si="5"/>
        <v>106.25845675328512</v>
      </c>
      <c r="H118" s="226">
        <f t="shared" si="6"/>
        <v>41.238397025357543</v>
      </c>
      <c r="I118" s="230"/>
    </row>
    <row r="119" spans="1:13" ht="22.6" customHeight="1">
      <c r="A119" s="283">
        <v>82</v>
      </c>
      <c r="B119" s="284" t="s">
        <v>17</v>
      </c>
      <c r="C119" s="285" t="s">
        <v>136</v>
      </c>
      <c r="D119" s="286" t="s">
        <v>14</v>
      </c>
      <c r="E119" s="287">
        <v>16.96</v>
      </c>
      <c r="F119" s="288">
        <v>3.6798489000000001</v>
      </c>
      <c r="G119" s="226">
        <f t="shared" si="5"/>
        <v>4.7675258430380154</v>
      </c>
      <c r="H119" s="226">
        <f t="shared" si="6"/>
        <v>80.857238297924752</v>
      </c>
      <c r="I119" s="230"/>
    </row>
    <row r="120" spans="1:13" ht="22.6" customHeight="1">
      <c r="A120" s="283">
        <v>83</v>
      </c>
      <c r="B120" s="284" t="s">
        <v>17</v>
      </c>
      <c r="C120" s="285" t="s">
        <v>145</v>
      </c>
      <c r="D120" s="286" t="s">
        <v>14</v>
      </c>
      <c r="E120" s="287">
        <v>34.884</v>
      </c>
      <c r="F120" s="288">
        <v>1.6870691880000002</v>
      </c>
      <c r="G120" s="226">
        <f t="shared" si="5"/>
        <v>2.1857272326543518</v>
      </c>
      <c r="H120" s="226">
        <f t="shared" si="6"/>
        <v>76.246908783914407</v>
      </c>
      <c r="I120" s="230"/>
    </row>
    <row r="121" spans="1:13" ht="22.6" customHeight="1">
      <c r="A121" s="283">
        <v>84</v>
      </c>
      <c r="B121" s="284" t="s">
        <v>17</v>
      </c>
      <c r="C121" s="285" t="s">
        <v>146</v>
      </c>
      <c r="D121" s="286" t="s">
        <v>14</v>
      </c>
      <c r="E121" s="289">
        <v>13</v>
      </c>
      <c r="F121" s="288">
        <v>1.4221200672000001</v>
      </c>
      <c r="G121" s="226">
        <f t="shared" si="5"/>
        <v>1.8424653719556146</v>
      </c>
      <c r="H121" s="226">
        <f t="shared" si="6"/>
        <v>23.95204983542299</v>
      </c>
      <c r="I121" s="230"/>
    </row>
    <row r="122" spans="1:13" ht="22.6" customHeight="1">
      <c r="A122" s="283">
        <v>85</v>
      </c>
      <c r="B122" s="284" t="s">
        <v>17</v>
      </c>
      <c r="C122" s="285" t="s">
        <v>148</v>
      </c>
      <c r="D122" s="286" t="s">
        <v>11</v>
      </c>
      <c r="E122" s="289">
        <v>25.96</v>
      </c>
      <c r="F122" s="288">
        <v>0.6</v>
      </c>
      <c r="G122" s="226">
        <f t="shared" si="5"/>
        <v>0.7773459138017349</v>
      </c>
      <c r="H122" s="226">
        <f t="shared" si="6"/>
        <v>20.179899922293039</v>
      </c>
      <c r="I122" s="230"/>
    </row>
    <row r="123" spans="1:13" ht="22.6" customHeight="1">
      <c r="A123" s="220">
        <v>86</v>
      </c>
      <c r="B123" s="221" t="s">
        <v>17</v>
      </c>
      <c r="C123" s="228" t="s">
        <v>147</v>
      </c>
      <c r="D123" s="223" t="s">
        <v>13</v>
      </c>
      <c r="E123" s="287">
        <v>14.132000000000001</v>
      </c>
      <c r="F123" s="225">
        <v>0.52700000000000002</v>
      </c>
      <c r="G123" s="226">
        <f t="shared" si="5"/>
        <v>0.68276882762252389</v>
      </c>
      <c r="H123" s="226">
        <f t="shared" si="6"/>
        <v>9.6488890719615092</v>
      </c>
      <c r="I123" s="248"/>
    </row>
    <row r="124" spans="1:13" ht="22.6" customHeight="1">
      <c r="A124" s="220">
        <v>87</v>
      </c>
      <c r="B124" s="284" t="s">
        <v>28</v>
      </c>
      <c r="C124" s="285" t="s">
        <v>91</v>
      </c>
      <c r="D124" s="286" t="s">
        <v>8</v>
      </c>
      <c r="E124" s="287">
        <v>0.14400000000000002</v>
      </c>
      <c r="F124" s="325">
        <v>119.468</v>
      </c>
      <c r="G124" s="226">
        <f t="shared" si="5"/>
        <v>154.77993605010946</v>
      </c>
      <c r="H124" s="226">
        <f t="shared" si="6"/>
        <v>22.288310791215764</v>
      </c>
      <c r="I124" s="255"/>
      <c r="M124" s="206"/>
    </row>
    <row r="125" spans="1:13" ht="22.6" customHeight="1">
      <c r="A125" s="304"/>
      <c r="B125" s="284" t="s">
        <v>29</v>
      </c>
      <c r="C125" s="285"/>
      <c r="D125" s="286"/>
      <c r="E125" s="289"/>
      <c r="F125" s="289"/>
      <c r="G125" s="321"/>
      <c r="H125" s="328"/>
      <c r="I125" s="329"/>
    </row>
    <row r="126" spans="1:13" ht="22.6" customHeight="1">
      <c r="A126" s="249"/>
      <c r="B126" s="250"/>
      <c r="C126" s="250" t="s">
        <v>10</v>
      </c>
      <c r="D126" s="251"/>
      <c r="E126" s="252"/>
      <c r="F126" s="252"/>
      <c r="G126" s="330"/>
      <c r="H126" s="330">
        <f>SUM(H118:H125)</f>
        <v>274.41169372809003</v>
      </c>
      <c r="I126" s="227">
        <f>H145/H146*100%</f>
        <v>8.0143251521714046E-2</v>
      </c>
    </row>
    <row r="127" spans="1:13" ht="22.6" customHeight="1">
      <c r="A127" s="331"/>
      <c r="B127" s="332"/>
      <c r="C127" s="333" t="s">
        <v>162</v>
      </c>
      <c r="D127" s="334">
        <v>8</v>
      </c>
      <c r="E127" s="335"/>
      <c r="F127" s="336"/>
      <c r="G127" s="337"/>
      <c r="H127" s="337"/>
      <c r="I127" s="230"/>
    </row>
    <row r="128" spans="1:13" ht="22.6" customHeight="1">
      <c r="A128" s="338">
        <v>1</v>
      </c>
      <c r="B128" s="339" t="s">
        <v>38</v>
      </c>
      <c r="C128" s="340" t="s">
        <v>41</v>
      </c>
      <c r="D128" s="341" t="s">
        <v>7</v>
      </c>
      <c r="E128" s="342">
        <v>0.88</v>
      </c>
      <c r="F128" s="343">
        <v>4.2</v>
      </c>
      <c r="G128" s="226">
        <f t="shared" ref="G128:G143" si="7">F128*$G$5</f>
        <v>5.441421396612145</v>
      </c>
      <c r="H128" s="226">
        <f t="shared" ref="H128:H143" si="8">E128*G128</f>
        <v>4.7884508290186876</v>
      </c>
      <c r="I128" s="230"/>
    </row>
    <row r="129" spans="1:13" ht="22.6" customHeight="1">
      <c r="A129" s="344"/>
      <c r="B129" s="339"/>
      <c r="C129" s="340"/>
      <c r="D129" s="341"/>
      <c r="E129" s="343"/>
      <c r="F129" s="343"/>
      <c r="G129" s="226"/>
      <c r="H129" s="226"/>
      <c r="I129" s="230"/>
    </row>
    <row r="130" spans="1:13" ht="22.6" customHeight="1">
      <c r="A130" s="338">
        <v>2</v>
      </c>
      <c r="B130" s="339" t="s">
        <v>25</v>
      </c>
      <c r="C130" s="340" t="s">
        <v>40</v>
      </c>
      <c r="D130" s="341" t="s">
        <v>7</v>
      </c>
      <c r="E130" s="343">
        <v>0.04</v>
      </c>
      <c r="F130" s="343">
        <v>1.2</v>
      </c>
      <c r="G130" s="226">
        <f t="shared" si="7"/>
        <v>1.5546918276034698</v>
      </c>
      <c r="H130" s="226">
        <f t="shared" si="8"/>
        <v>6.2187673104138794E-2</v>
      </c>
      <c r="I130" s="230"/>
    </row>
    <row r="131" spans="1:13" ht="22.6" customHeight="1">
      <c r="A131" s="344"/>
      <c r="B131" s="339"/>
      <c r="C131" s="340"/>
      <c r="D131" s="341"/>
      <c r="E131" s="343"/>
      <c r="F131" s="343"/>
      <c r="G131" s="226"/>
      <c r="H131" s="226"/>
      <c r="I131" s="230"/>
    </row>
    <row r="132" spans="1:13" ht="22.6" customHeight="1">
      <c r="A132" s="345">
        <v>3</v>
      </c>
      <c r="B132" s="346" t="s">
        <v>60</v>
      </c>
      <c r="C132" s="347" t="s">
        <v>66</v>
      </c>
      <c r="D132" s="348" t="s">
        <v>9</v>
      </c>
      <c r="E132" s="349">
        <v>0.7</v>
      </c>
      <c r="F132" s="349">
        <v>1.7</v>
      </c>
      <c r="G132" s="226">
        <f t="shared" si="7"/>
        <v>2.2024800891049154</v>
      </c>
      <c r="H132" s="226">
        <f t="shared" si="8"/>
        <v>1.5417360623734406</v>
      </c>
      <c r="I132" s="230"/>
    </row>
    <row r="133" spans="1:13" ht="22.6" customHeight="1">
      <c r="A133" s="338">
        <v>4</v>
      </c>
      <c r="B133" s="339" t="s">
        <v>20</v>
      </c>
      <c r="C133" s="340" t="s">
        <v>42</v>
      </c>
      <c r="D133" s="341" t="s">
        <v>7</v>
      </c>
      <c r="E133" s="343">
        <v>0.13</v>
      </c>
      <c r="F133" s="343">
        <v>13.4</v>
      </c>
      <c r="G133" s="226">
        <f t="shared" si="7"/>
        <v>17.360725408238746</v>
      </c>
      <c r="H133" s="226">
        <f t="shared" si="8"/>
        <v>2.2568943030710371</v>
      </c>
      <c r="I133" s="230"/>
    </row>
    <row r="134" spans="1:13" ht="22.6" customHeight="1">
      <c r="A134" s="344"/>
      <c r="B134" s="339"/>
      <c r="C134" s="340"/>
      <c r="D134" s="341"/>
      <c r="E134" s="343"/>
      <c r="F134" s="343"/>
      <c r="G134" s="226"/>
      <c r="H134" s="226"/>
      <c r="I134" s="230"/>
    </row>
    <row r="135" spans="1:13" ht="22.6" customHeight="1">
      <c r="A135" s="338">
        <v>5</v>
      </c>
      <c r="B135" s="339" t="s">
        <v>34</v>
      </c>
      <c r="C135" s="340" t="s">
        <v>57</v>
      </c>
      <c r="D135" s="341" t="s">
        <v>7</v>
      </c>
      <c r="E135" s="343">
        <v>0.8</v>
      </c>
      <c r="F135" s="343">
        <v>37.1</v>
      </c>
      <c r="G135" s="226">
        <f t="shared" si="7"/>
        <v>48.065889003407278</v>
      </c>
      <c r="H135" s="226">
        <f t="shared" si="8"/>
        <v>38.452711202725823</v>
      </c>
      <c r="I135" s="230"/>
    </row>
    <row r="136" spans="1:13" ht="22.6" customHeight="1">
      <c r="A136" s="344"/>
      <c r="B136" s="339"/>
      <c r="C136" s="340"/>
      <c r="D136" s="341"/>
      <c r="E136" s="343"/>
      <c r="F136" s="343"/>
      <c r="G136" s="226">
        <f t="shared" si="7"/>
        <v>0</v>
      </c>
      <c r="H136" s="226">
        <f t="shared" si="8"/>
        <v>0</v>
      </c>
      <c r="I136" s="230"/>
    </row>
    <row r="137" spans="1:13" ht="22.6" customHeight="1">
      <c r="A137" s="338">
        <v>6</v>
      </c>
      <c r="B137" s="339" t="s">
        <v>31</v>
      </c>
      <c r="C137" s="340" t="s">
        <v>67</v>
      </c>
      <c r="D137" s="341" t="s">
        <v>12</v>
      </c>
      <c r="E137" s="343">
        <v>8</v>
      </c>
      <c r="F137" s="343">
        <v>45.457086277600006</v>
      </c>
      <c r="G137" s="226">
        <f t="shared" si="7"/>
        <v>58.893133785375468</v>
      </c>
      <c r="H137" s="226">
        <f t="shared" si="8"/>
        <v>471.14507028300375</v>
      </c>
      <c r="I137" s="230"/>
    </row>
    <row r="138" spans="1:13" ht="22.6" customHeight="1">
      <c r="A138" s="350">
        <v>7</v>
      </c>
      <c r="B138" s="351" t="s">
        <v>163</v>
      </c>
      <c r="C138" s="352" t="s">
        <v>164</v>
      </c>
      <c r="D138" s="353" t="s">
        <v>12</v>
      </c>
      <c r="E138" s="354">
        <v>8</v>
      </c>
      <c r="F138" s="354">
        <v>4.8950911143600004</v>
      </c>
      <c r="G138" s="226">
        <f t="shared" si="7"/>
        <v>6.3419651257248786</v>
      </c>
      <c r="H138" s="226">
        <f t="shared" si="8"/>
        <v>50.735721005799029</v>
      </c>
      <c r="I138" s="230"/>
    </row>
    <row r="139" spans="1:13" ht="22.6" customHeight="1">
      <c r="A139" s="338">
        <v>8</v>
      </c>
      <c r="B139" s="339" t="s">
        <v>32</v>
      </c>
      <c r="C139" s="340" t="s">
        <v>59</v>
      </c>
      <c r="D139" s="341" t="s">
        <v>9</v>
      </c>
      <c r="E139" s="355">
        <v>6.0000000000000001E-3</v>
      </c>
      <c r="F139" s="343">
        <v>825.83592399999998</v>
      </c>
      <c r="G139" s="226">
        <f t="shared" si="7"/>
        <v>1069.9336349868001</v>
      </c>
      <c r="H139" s="226">
        <f t="shared" si="8"/>
        <v>6.4196018099208008</v>
      </c>
      <c r="I139" s="230"/>
    </row>
    <row r="140" spans="1:13" ht="22.6" customHeight="1">
      <c r="A140" s="344"/>
      <c r="B140" s="339"/>
      <c r="C140" s="340"/>
      <c r="D140" s="341"/>
      <c r="E140" s="343"/>
      <c r="F140" s="343"/>
      <c r="G140" s="226"/>
      <c r="H140" s="226"/>
      <c r="I140" s="230"/>
    </row>
    <row r="141" spans="1:13" ht="22.6" customHeight="1">
      <c r="A141" s="338">
        <v>9</v>
      </c>
      <c r="B141" s="339" t="s">
        <v>30</v>
      </c>
      <c r="C141" s="340" t="s">
        <v>151</v>
      </c>
      <c r="D141" s="341" t="s">
        <v>12</v>
      </c>
      <c r="E141" s="343">
        <v>8</v>
      </c>
      <c r="F141" s="343">
        <v>243.86265159999999</v>
      </c>
      <c r="G141" s="226">
        <f>F141*1</f>
        <v>243.86265159999999</v>
      </c>
      <c r="H141" s="356">
        <f t="shared" si="8"/>
        <v>1950.9012127999999</v>
      </c>
      <c r="I141" s="230"/>
    </row>
    <row r="142" spans="1:13" ht="22.6" customHeight="1">
      <c r="A142" s="338">
        <v>10</v>
      </c>
      <c r="B142" s="339" t="s">
        <v>17</v>
      </c>
      <c r="C142" s="340" t="s">
        <v>152</v>
      </c>
      <c r="D142" s="341" t="s">
        <v>12</v>
      </c>
      <c r="E142" s="343">
        <v>8</v>
      </c>
      <c r="F142" s="343">
        <v>0.2</v>
      </c>
      <c r="G142" s="226">
        <f t="shared" si="7"/>
        <v>0.2591153046005783</v>
      </c>
      <c r="H142" s="226">
        <f t="shared" si="8"/>
        <v>2.0729224368046264</v>
      </c>
      <c r="I142" s="248"/>
    </row>
    <row r="143" spans="1:13" ht="22.6" customHeight="1">
      <c r="A143" s="338">
        <v>11</v>
      </c>
      <c r="B143" s="339" t="s">
        <v>36</v>
      </c>
      <c r="C143" s="340" t="s">
        <v>58</v>
      </c>
      <c r="D143" s="341" t="s">
        <v>8</v>
      </c>
      <c r="E143" s="355">
        <v>0.152</v>
      </c>
      <c r="F143" s="343">
        <v>79.956699060000005</v>
      </c>
      <c r="G143" s="226">
        <f t="shared" si="7"/>
        <v>103.59002215894337</v>
      </c>
      <c r="H143" s="226">
        <f t="shared" si="8"/>
        <v>15.745683368159392</v>
      </c>
      <c r="I143" s="255"/>
      <c r="K143" s="206"/>
      <c r="M143" s="206"/>
    </row>
    <row r="144" spans="1:13" ht="22.6" customHeight="1">
      <c r="A144" s="357"/>
      <c r="B144" s="358"/>
      <c r="C144" s="359"/>
      <c r="D144" s="360"/>
      <c r="E144" s="342"/>
      <c r="F144" s="342"/>
      <c r="G144" s="361"/>
      <c r="H144" s="362"/>
      <c r="I144" s="363">
        <f>(I10+I26+I46+I55+I61+I84+I98+I107+I116+I126)*100</f>
        <v>100.00000000000003</v>
      </c>
    </row>
    <row r="145" spans="1:9" ht="22.6" customHeight="1">
      <c r="A145" s="249"/>
      <c r="B145" s="250"/>
      <c r="C145" s="250" t="s">
        <v>10</v>
      </c>
      <c r="D145" s="251"/>
      <c r="E145" s="252"/>
      <c r="F145" s="252"/>
      <c r="G145" s="252"/>
      <c r="H145" s="330">
        <f>SUM(H128:H144)</f>
        <v>2544.1221917739808</v>
      </c>
      <c r="I145" s="364"/>
    </row>
    <row r="146" spans="1:9" ht="22.6" customHeight="1">
      <c r="A146" s="249"/>
      <c r="B146" s="250"/>
      <c r="C146" s="365" t="s">
        <v>10</v>
      </c>
      <c r="D146" s="251"/>
      <c r="E146" s="252"/>
      <c r="F146" s="252"/>
      <c r="G146" s="252"/>
      <c r="H146" s="330">
        <f>H24+H46+H56+H61+H84+H98+H107+H116+H126+H145</f>
        <v>31744.683968614318</v>
      </c>
      <c r="I146" s="364"/>
    </row>
    <row r="147" spans="1:9" ht="22.6" customHeight="1">
      <c r="A147" s="366"/>
      <c r="B147" s="367"/>
      <c r="C147" s="368" t="s">
        <v>160</v>
      </c>
      <c r="D147" s="369"/>
      <c r="E147" s="370"/>
      <c r="F147" s="370"/>
      <c r="G147" s="370"/>
      <c r="H147" s="371">
        <f>H56+H141</f>
        <v>6977.9012127999995</v>
      </c>
      <c r="I147" s="372"/>
    </row>
    <row r="148" spans="1:9" ht="22.6" customHeight="1">
      <c r="A148" s="366"/>
      <c r="B148" s="367"/>
      <c r="C148" s="368" t="s">
        <v>161</v>
      </c>
      <c r="D148" s="369"/>
      <c r="E148" s="370"/>
      <c r="F148" s="370"/>
      <c r="G148" s="370"/>
      <c r="H148" s="371">
        <f>H146-H147</f>
        <v>24766.782755814318</v>
      </c>
      <c r="I148" s="372"/>
    </row>
    <row r="149" spans="1:9" ht="15.65">
      <c r="A149" s="373"/>
      <c r="B149" s="374"/>
      <c r="C149" s="375" t="s">
        <v>166</v>
      </c>
      <c r="D149" s="376">
        <v>0.2</v>
      </c>
      <c r="E149" s="236"/>
      <c r="F149" s="236"/>
      <c r="G149" s="236"/>
      <c r="H149" s="377">
        <f>H146*D149</f>
        <v>6348.9367937228635</v>
      </c>
    </row>
    <row r="150" spans="1:9" ht="15.65">
      <c r="A150" s="373"/>
      <c r="B150" s="374"/>
      <c r="C150" s="368" t="s">
        <v>10</v>
      </c>
      <c r="D150" s="369"/>
      <c r="E150" s="370"/>
      <c r="F150" s="370"/>
      <c r="G150" s="370"/>
      <c r="H150" s="371">
        <f>H146+H149</f>
        <v>38093.620762337181</v>
      </c>
    </row>
    <row r="153" spans="1:9">
      <c r="C153" s="378" t="s">
        <v>16</v>
      </c>
      <c r="D153" s="378"/>
      <c r="E153" s="191"/>
      <c r="F153" s="191"/>
      <c r="G153" s="378" t="s">
        <v>269</v>
      </c>
      <c r="H153" s="378"/>
    </row>
  </sheetData>
  <mergeCells count="13">
    <mergeCell ref="A3:I3"/>
    <mergeCell ref="C153:D153"/>
    <mergeCell ref="G153:H153"/>
    <mergeCell ref="I126:I142"/>
    <mergeCell ref="I116:I123"/>
    <mergeCell ref="I107:I113"/>
    <mergeCell ref="I98:I104"/>
    <mergeCell ref="I84:I95"/>
    <mergeCell ref="I61:I82"/>
    <mergeCell ref="I55:I58"/>
    <mergeCell ref="I46:I53"/>
    <mergeCell ref="I26:I44"/>
    <mergeCell ref="I10:I23"/>
  </mergeCells>
  <pageMargins left="0.7" right="0.7" top="0.75" bottom="0.75" header="0.3" footer="0.3"/>
  <pageSetup paperSize="9" scale="91" orientation="portrait" verticalDpi="0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8"/>
  <sheetViews>
    <sheetView topLeftCell="A140" zoomScale="120" zoomScaleNormal="120" zoomScaleSheetLayoutView="100" workbookViewId="0">
      <selection activeCell="H155" sqref="H155"/>
    </sheetView>
  </sheetViews>
  <sheetFormatPr defaultRowHeight="12.9"/>
  <cols>
    <col min="1" max="1" width="4.75" customWidth="1"/>
    <col min="2" max="2" width="9.125" hidden="1" customWidth="1"/>
    <col min="3" max="3" width="41.875" customWidth="1"/>
    <col min="5" max="5" width="8.875" customWidth="1"/>
    <col min="6" max="6" width="9.125" hidden="1" customWidth="1"/>
    <col min="8" max="8" width="11.25" customWidth="1"/>
  </cols>
  <sheetData>
    <row r="1" spans="1:12" ht="0.7" customHeight="1">
      <c r="A1" s="1"/>
      <c r="B1" s="1"/>
      <c r="C1" s="9"/>
      <c r="D1" s="9"/>
      <c r="E1" s="10"/>
      <c r="F1" s="3"/>
      <c r="G1" s="3"/>
      <c r="H1" s="1"/>
      <c r="I1" s="1"/>
    </row>
    <row r="2" spans="1:12" ht="13.6" hidden="1">
      <c r="A2" s="48"/>
      <c r="B2" s="48"/>
      <c r="C2" s="1"/>
      <c r="D2" s="1"/>
      <c r="E2" s="1"/>
      <c r="F2" s="22"/>
      <c r="G2" s="22"/>
      <c r="H2" s="2"/>
      <c r="I2" s="1"/>
    </row>
    <row r="3" spans="1:12" ht="45" customHeight="1">
      <c r="A3" s="141"/>
      <c r="B3" s="141"/>
      <c r="C3" s="190" t="s">
        <v>279</v>
      </c>
      <c r="D3" s="190"/>
      <c r="E3" s="190"/>
      <c r="F3" s="190"/>
      <c r="G3" s="190"/>
      <c r="H3" s="190"/>
      <c r="I3" s="2"/>
    </row>
    <row r="4" spans="1:12" ht="13.6" hidden="1">
      <c r="A4" s="11"/>
      <c r="B4" s="11"/>
      <c r="C4" s="11"/>
      <c r="D4" s="44"/>
      <c r="E4" s="45"/>
      <c r="F4" s="12"/>
      <c r="G4" s="12"/>
      <c r="H4" s="8"/>
      <c r="I4" s="8"/>
    </row>
    <row r="5" spans="1:12" ht="13.6" hidden="1">
      <c r="A5" s="11"/>
      <c r="B5" s="11"/>
      <c r="C5" s="11"/>
      <c r="D5" s="11"/>
      <c r="E5" s="13"/>
      <c r="F5" s="12"/>
      <c r="G5" s="135">
        <f>1.133*1.11*1.0075*1.006*1.0015*1.0148835</f>
        <v>1.2955765230028915</v>
      </c>
      <c r="H5" s="8"/>
      <c r="I5" s="8"/>
      <c r="K5" s="131"/>
    </row>
    <row r="6" spans="1:12" hidden="1">
      <c r="A6" s="11"/>
      <c r="B6" s="14"/>
      <c r="C6" s="14"/>
      <c r="D6" s="15"/>
      <c r="E6" s="15"/>
      <c r="F6" s="46"/>
      <c r="G6" s="46"/>
      <c r="H6" s="46"/>
      <c r="I6" s="16"/>
    </row>
    <row r="7" spans="1:12" ht="14.3" thickBot="1">
      <c r="A7" s="1"/>
      <c r="B7" s="1"/>
      <c r="C7" s="1"/>
      <c r="D7" s="1"/>
      <c r="E7" s="1"/>
      <c r="F7" s="3"/>
      <c r="G7" s="3"/>
      <c r="H7" s="1"/>
      <c r="I7" s="1"/>
    </row>
    <row r="8" spans="1:12" ht="70.5" customHeight="1" thickTop="1">
      <c r="A8" s="47" t="s">
        <v>5</v>
      </c>
      <c r="B8" s="143" t="s">
        <v>249</v>
      </c>
      <c r="C8" s="143" t="s">
        <v>243</v>
      </c>
      <c r="D8" s="144" t="s">
        <v>244</v>
      </c>
      <c r="E8" s="142" t="s">
        <v>245</v>
      </c>
      <c r="F8" s="142" t="s">
        <v>246</v>
      </c>
      <c r="G8" s="142" t="s">
        <v>246</v>
      </c>
      <c r="H8" s="142" t="s">
        <v>247</v>
      </c>
      <c r="I8" s="142" t="s">
        <v>248</v>
      </c>
    </row>
    <row r="9" spans="1:12" ht="24.8" customHeight="1">
      <c r="A9" s="49"/>
      <c r="B9" s="50"/>
      <c r="C9" s="49" t="s">
        <v>242</v>
      </c>
      <c r="D9" s="50"/>
      <c r="E9" s="50"/>
      <c r="F9" s="50"/>
      <c r="G9" s="50"/>
      <c r="H9" s="50"/>
      <c r="I9" s="50"/>
    </row>
    <row r="10" spans="1:12" ht="22.6" customHeight="1">
      <c r="A10" s="51">
        <v>1</v>
      </c>
      <c r="B10" s="52" t="s">
        <v>50</v>
      </c>
      <c r="C10" s="53" t="s">
        <v>167</v>
      </c>
      <c r="D10" s="54" t="s">
        <v>49</v>
      </c>
      <c r="E10" s="26">
        <v>16.100000000000001</v>
      </c>
      <c r="F10" s="24">
        <v>1.0065</v>
      </c>
      <c r="G10" s="169">
        <f>F10*$G$5</f>
        <v>1.3039977704024102</v>
      </c>
      <c r="H10" s="169">
        <f>E10*G10</f>
        <v>20.994364103478805</v>
      </c>
      <c r="I10" s="187">
        <f>H24/H151*100%</f>
        <v>4.115817849741004E-2</v>
      </c>
    </row>
    <row r="11" spans="1:12" ht="22.6" customHeight="1">
      <c r="A11" s="51">
        <v>2</v>
      </c>
      <c r="B11" s="52" t="s">
        <v>22</v>
      </c>
      <c r="C11" s="55" t="s">
        <v>168</v>
      </c>
      <c r="D11" s="54" t="s">
        <v>9</v>
      </c>
      <c r="E11" s="56">
        <v>2.7</v>
      </c>
      <c r="F11" s="24">
        <v>56.874735687743993</v>
      </c>
      <c r="G11" s="169">
        <f t="shared" ref="G11:G68" si="0">F11*$G$5</f>
        <v>73.685572309035834</v>
      </c>
      <c r="H11" s="169">
        <f t="shared" ref="H11:H68" si="1">E11*G11</f>
        <v>198.95104523439676</v>
      </c>
      <c r="I11" s="188"/>
    </row>
    <row r="12" spans="1:12" ht="22.6" customHeight="1">
      <c r="A12" s="51">
        <v>3</v>
      </c>
      <c r="B12" s="52" t="s">
        <v>22</v>
      </c>
      <c r="C12" s="55" t="s">
        <v>169</v>
      </c>
      <c r="D12" s="54" t="s">
        <v>9</v>
      </c>
      <c r="E12" s="56">
        <v>0.4</v>
      </c>
      <c r="F12" s="25">
        <v>56.874735687743993</v>
      </c>
      <c r="G12" s="169">
        <f t="shared" si="0"/>
        <v>73.685572309035834</v>
      </c>
      <c r="H12" s="169">
        <f t="shared" si="1"/>
        <v>29.474228923614334</v>
      </c>
      <c r="I12" s="188"/>
    </row>
    <row r="13" spans="1:12" ht="22.6" customHeight="1">
      <c r="A13" s="51">
        <v>4</v>
      </c>
      <c r="B13" s="52" t="s">
        <v>22</v>
      </c>
      <c r="C13" s="55" t="s">
        <v>170</v>
      </c>
      <c r="D13" s="54" t="s">
        <v>9</v>
      </c>
      <c r="E13" s="56">
        <v>6.8</v>
      </c>
      <c r="F13" s="24">
        <v>56.874735687743993</v>
      </c>
      <c r="G13" s="169">
        <f t="shared" si="0"/>
        <v>73.685572309035834</v>
      </c>
      <c r="H13" s="169">
        <f t="shared" si="1"/>
        <v>501.06189170144364</v>
      </c>
      <c r="I13" s="188"/>
    </row>
    <row r="14" spans="1:12" ht="22.6" customHeight="1">
      <c r="A14" s="51">
        <v>5</v>
      </c>
      <c r="B14" s="52" t="s">
        <v>22</v>
      </c>
      <c r="C14" s="55" t="s">
        <v>171</v>
      </c>
      <c r="D14" s="54" t="s">
        <v>9</v>
      </c>
      <c r="E14" s="56">
        <v>0.2</v>
      </c>
      <c r="F14" s="25">
        <v>56.874735687743993</v>
      </c>
      <c r="G14" s="169">
        <f t="shared" si="0"/>
        <v>73.685572309035834</v>
      </c>
      <c r="H14" s="169">
        <f t="shared" si="1"/>
        <v>14.737114461807167</v>
      </c>
      <c r="I14" s="188"/>
    </row>
    <row r="15" spans="1:12" ht="22.6" customHeight="1">
      <c r="A15" s="51">
        <v>6</v>
      </c>
      <c r="B15" s="52" t="s">
        <v>22</v>
      </c>
      <c r="C15" s="55" t="s">
        <v>172</v>
      </c>
      <c r="D15" s="54" t="s">
        <v>9</v>
      </c>
      <c r="E15" s="56">
        <v>0.3</v>
      </c>
      <c r="F15" s="25">
        <v>56.874735687743993</v>
      </c>
      <c r="G15" s="169">
        <f t="shared" si="0"/>
        <v>73.685572309035834</v>
      </c>
      <c r="H15" s="169">
        <f t="shared" si="1"/>
        <v>22.10567169271075</v>
      </c>
      <c r="I15" s="188"/>
    </row>
    <row r="16" spans="1:12" ht="22.6" customHeight="1">
      <c r="A16" s="51">
        <v>7</v>
      </c>
      <c r="B16" s="52" t="s">
        <v>61</v>
      </c>
      <c r="C16" s="53" t="s">
        <v>173</v>
      </c>
      <c r="D16" s="54" t="s">
        <v>7</v>
      </c>
      <c r="E16" s="26">
        <v>1</v>
      </c>
      <c r="F16" s="24">
        <v>20.906507000000001</v>
      </c>
      <c r="G16" s="169">
        <f t="shared" si="0"/>
        <v>27.085979647195614</v>
      </c>
      <c r="H16" s="169">
        <f t="shared" si="1"/>
        <v>27.085979647195614</v>
      </c>
      <c r="I16" s="188"/>
      <c r="L16" s="139"/>
    </row>
    <row r="17" spans="1:13" ht="22.6" customHeight="1">
      <c r="A17" s="51">
        <v>8</v>
      </c>
      <c r="B17" s="52" t="s">
        <v>22</v>
      </c>
      <c r="C17" s="55" t="s">
        <v>174</v>
      </c>
      <c r="D17" s="54" t="s">
        <v>9</v>
      </c>
      <c r="E17" s="56">
        <v>0.4</v>
      </c>
      <c r="F17" s="25">
        <v>56.874735687743993</v>
      </c>
      <c r="G17" s="169">
        <f t="shared" si="0"/>
        <v>73.685572309035834</v>
      </c>
      <c r="H17" s="169">
        <f t="shared" si="1"/>
        <v>29.474228923614334</v>
      </c>
      <c r="I17" s="188"/>
    </row>
    <row r="18" spans="1:13" ht="22.6" customHeight="1">
      <c r="A18" s="51">
        <v>9</v>
      </c>
      <c r="B18" s="52" t="s">
        <v>101</v>
      </c>
      <c r="C18" s="53" t="s">
        <v>175</v>
      </c>
      <c r="D18" s="54" t="s">
        <v>7</v>
      </c>
      <c r="E18" s="26">
        <v>1.5</v>
      </c>
      <c r="F18" s="24">
        <v>17.956519</v>
      </c>
      <c r="G18" s="169">
        <f t="shared" si="0"/>
        <v>23.264044451255359</v>
      </c>
      <c r="H18" s="169">
        <f t="shared" si="1"/>
        <v>34.896066676883038</v>
      </c>
      <c r="I18" s="188"/>
    </row>
    <row r="19" spans="1:13" ht="22.6" customHeight="1">
      <c r="A19" s="51">
        <v>10</v>
      </c>
      <c r="B19" s="52" t="s">
        <v>51</v>
      </c>
      <c r="C19" s="53" t="s">
        <v>176</v>
      </c>
      <c r="D19" s="54" t="s">
        <v>7</v>
      </c>
      <c r="E19" s="56">
        <v>6.8250000000000002</v>
      </c>
      <c r="F19" s="24">
        <v>4.33211324</v>
      </c>
      <c r="G19" s="169">
        <f t="shared" si="0"/>
        <v>5.612584208733991</v>
      </c>
      <c r="H19" s="169">
        <f t="shared" si="1"/>
        <v>38.305887224609492</v>
      </c>
      <c r="I19" s="188"/>
    </row>
    <row r="20" spans="1:13" ht="22.6" customHeight="1">
      <c r="A20" s="58">
        <v>11</v>
      </c>
      <c r="B20" s="59" t="s">
        <v>63</v>
      </c>
      <c r="C20" s="53" t="s">
        <v>177</v>
      </c>
      <c r="D20" s="60" t="s">
        <v>9</v>
      </c>
      <c r="E20" s="30">
        <v>11</v>
      </c>
      <c r="F20" s="29">
        <v>3.3258294999999998</v>
      </c>
      <c r="G20" s="169">
        <f t="shared" si="0"/>
        <v>4.3088666197104448</v>
      </c>
      <c r="H20" s="169">
        <f t="shared" si="1"/>
        <v>47.397532816814895</v>
      </c>
      <c r="I20" s="188"/>
    </row>
    <row r="21" spans="1:13" ht="22.6" customHeight="1">
      <c r="A21" s="58">
        <v>12</v>
      </c>
      <c r="B21" s="59" t="s">
        <v>128</v>
      </c>
      <c r="C21" s="53" t="s">
        <v>178</v>
      </c>
      <c r="D21" s="60" t="s">
        <v>8</v>
      </c>
      <c r="E21" s="151">
        <v>5.8</v>
      </c>
      <c r="F21" s="152">
        <v>1.41</v>
      </c>
      <c r="G21" s="169">
        <f t="shared" si="0"/>
        <v>1.8267628974340768</v>
      </c>
      <c r="H21" s="169">
        <f t="shared" si="1"/>
        <v>10.595224805117645</v>
      </c>
      <c r="I21" s="188"/>
    </row>
    <row r="22" spans="1:13" ht="22.6" customHeight="1">
      <c r="A22" s="58">
        <v>13</v>
      </c>
      <c r="B22" s="59" t="s">
        <v>128</v>
      </c>
      <c r="C22" s="53" t="s">
        <v>179</v>
      </c>
      <c r="D22" s="60" t="s">
        <v>8</v>
      </c>
      <c r="E22" s="61">
        <v>4.0999999999999996</v>
      </c>
      <c r="F22" s="31">
        <v>1.4020245</v>
      </c>
      <c r="G22" s="169">
        <f t="shared" si="0"/>
        <v>1.8164300268748674</v>
      </c>
      <c r="H22" s="169">
        <f t="shared" si="1"/>
        <v>7.4473631101869557</v>
      </c>
      <c r="I22" s="188"/>
    </row>
    <row r="23" spans="1:13" ht="22.6" customHeight="1">
      <c r="A23" s="58">
        <v>14</v>
      </c>
      <c r="B23" s="59" t="s">
        <v>63</v>
      </c>
      <c r="C23" s="53" t="s">
        <v>180</v>
      </c>
      <c r="D23" s="60" t="s">
        <v>9</v>
      </c>
      <c r="E23" s="30">
        <v>75.2</v>
      </c>
      <c r="F23" s="29">
        <v>3.3258294999999998</v>
      </c>
      <c r="G23" s="169">
        <f t="shared" si="0"/>
        <v>4.3088666197104448</v>
      </c>
      <c r="H23" s="169">
        <f t="shared" si="1"/>
        <v>324.02676980222549</v>
      </c>
      <c r="I23" s="189"/>
    </row>
    <row r="24" spans="1:13" ht="22.6" customHeight="1">
      <c r="A24" s="101"/>
      <c r="B24" s="102"/>
      <c r="C24" s="102" t="s">
        <v>182</v>
      </c>
      <c r="D24" s="103"/>
      <c r="E24" s="104"/>
      <c r="F24" s="104"/>
      <c r="G24" s="183"/>
      <c r="H24" s="171">
        <f>SUM(H10:H23)</f>
        <v>1306.5533691240989</v>
      </c>
      <c r="I24" s="105"/>
      <c r="M24" s="131"/>
    </row>
    <row r="25" spans="1:13" ht="22.6" customHeight="1">
      <c r="A25" s="49"/>
      <c r="B25" s="50"/>
      <c r="C25" s="49" t="s">
        <v>181</v>
      </c>
      <c r="D25" s="50"/>
      <c r="E25" s="50"/>
      <c r="F25" s="50"/>
      <c r="G25" s="169"/>
      <c r="H25" s="169"/>
      <c r="I25" s="50"/>
    </row>
    <row r="26" spans="1:13" ht="22.6" customHeight="1">
      <c r="A26" s="58">
        <v>15</v>
      </c>
      <c r="B26" s="59" t="s">
        <v>47</v>
      </c>
      <c r="C26" s="53" t="s">
        <v>183</v>
      </c>
      <c r="D26" s="60" t="s">
        <v>19</v>
      </c>
      <c r="E26" s="61">
        <v>0.11</v>
      </c>
      <c r="F26" s="31">
        <v>251.625</v>
      </c>
      <c r="G26" s="169">
        <f t="shared" si="0"/>
        <v>325.99944260060255</v>
      </c>
      <c r="H26" s="169">
        <f t="shared" si="1"/>
        <v>35.859938686066279</v>
      </c>
      <c r="I26" s="187">
        <f>H46/H151*100%</f>
        <v>0.46914615706950574</v>
      </c>
    </row>
    <row r="27" spans="1:13" ht="22.6" customHeight="1">
      <c r="A27" s="51">
        <v>16</v>
      </c>
      <c r="B27" s="55" t="s">
        <v>43</v>
      </c>
      <c r="C27" s="55" t="s">
        <v>184</v>
      </c>
      <c r="D27" s="54" t="s">
        <v>15</v>
      </c>
      <c r="E27" s="157">
        <v>1.56</v>
      </c>
      <c r="F27" s="158">
        <v>1005.85</v>
      </c>
      <c r="G27" s="170">
        <f t="shared" si="0"/>
        <v>1303.1556456624585</v>
      </c>
      <c r="H27" s="170">
        <f t="shared" si="1"/>
        <v>2032.9228072334354</v>
      </c>
      <c r="I27" s="188"/>
    </row>
    <row r="28" spans="1:13" ht="22.6" customHeight="1">
      <c r="A28" s="51">
        <v>17</v>
      </c>
      <c r="B28" s="52" t="s">
        <v>20</v>
      </c>
      <c r="C28" s="55" t="s">
        <v>185</v>
      </c>
      <c r="D28" s="54" t="s">
        <v>7</v>
      </c>
      <c r="E28" s="26">
        <v>4</v>
      </c>
      <c r="F28" s="24">
        <v>9.3489138520000008</v>
      </c>
      <c r="G28" s="169">
        <f t="shared" si="0"/>
        <v>12.112233302227731</v>
      </c>
      <c r="H28" s="169">
        <f t="shared" si="1"/>
        <v>48.448933208910923</v>
      </c>
      <c r="I28" s="188"/>
    </row>
    <row r="29" spans="1:13" ht="22.6" customHeight="1">
      <c r="A29" s="68">
        <v>18</v>
      </c>
      <c r="B29" s="69" t="s">
        <v>254</v>
      </c>
      <c r="C29" s="70" t="s">
        <v>186</v>
      </c>
      <c r="D29" s="71" t="s">
        <v>7</v>
      </c>
      <c r="E29" s="35">
        <v>5.7</v>
      </c>
      <c r="F29" s="34">
        <v>14.637872793600001</v>
      </c>
      <c r="G29" s="169">
        <f t="shared" si="0"/>
        <v>18.964484338090912</v>
      </c>
      <c r="H29" s="169">
        <f t="shared" si="1"/>
        <v>108.09756072711821</v>
      </c>
      <c r="I29" s="188"/>
    </row>
    <row r="30" spans="1:13" ht="22.6" customHeight="1">
      <c r="A30" s="68">
        <v>19</v>
      </c>
      <c r="B30" s="69" t="s">
        <v>110</v>
      </c>
      <c r="C30" s="70" t="s">
        <v>187</v>
      </c>
      <c r="D30" s="71" t="s">
        <v>11</v>
      </c>
      <c r="E30" s="35">
        <v>57</v>
      </c>
      <c r="F30" s="34">
        <v>8.1012156399999995</v>
      </c>
      <c r="G30" s="169">
        <f t="shared" si="0"/>
        <v>10.495744790967844</v>
      </c>
      <c r="H30" s="169">
        <f t="shared" si="1"/>
        <v>598.25745308516707</v>
      </c>
      <c r="I30" s="188"/>
    </row>
    <row r="31" spans="1:13" ht="22.6" customHeight="1">
      <c r="A31" s="73">
        <v>20</v>
      </c>
      <c r="B31" s="74" t="s">
        <v>55</v>
      </c>
      <c r="C31" s="53" t="s">
        <v>188</v>
      </c>
      <c r="D31" s="75" t="s">
        <v>8</v>
      </c>
      <c r="E31" s="37">
        <v>1</v>
      </c>
      <c r="F31" s="148">
        <v>83.602084654399988</v>
      </c>
      <c r="G31" s="169">
        <f t="shared" si="0"/>
        <v>108.31289815234094</v>
      </c>
      <c r="H31" s="169">
        <f t="shared" si="1"/>
        <v>108.31289815234094</v>
      </c>
      <c r="I31" s="188"/>
    </row>
    <row r="32" spans="1:13" ht="22.6" customHeight="1">
      <c r="A32" s="51">
        <v>21</v>
      </c>
      <c r="B32" s="52" t="s">
        <v>18</v>
      </c>
      <c r="C32" s="55" t="s">
        <v>189</v>
      </c>
      <c r="D32" s="54" t="s">
        <v>7</v>
      </c>
      <c r="E32" s="157">
        <v>5</v>
      </c>
      <c r="F32" s="158">
        <v>37.07</v>
      </c>
      <c r="G32" s="169">
        <f t="shared" si="0"/>
        <v>48.027021707717189</v>
      </c>
      <c r="H32" s="170">
        <f t="shared" si="1"/>
        <v>240.13510853858594</v>
      </c>
      <c r="I32" s="188"/>
    </row>
    <row r="33" spans="1:14" ht="22.6" customHeight="1">
      <c r="A33" s="68">
        <v>22</v>
      </c>
      <c r="B33" s="69" t="s">
        <v>254</v>
      </c>
      <c r="C33" s="70" t="s">
        <v>190</v>
      </c>
      <c r="D33" s="71" t="s">
        <v>11</v>
      </c>
      <c r="E33" s="159">
        <v>100</v>
      </c>
      <c r="F33" s="160">
        <v>0.90580896000000011</v>
      </c>
      <c r="G33" s="169">
        <f t="shared" si="0"/>
        <v>1.1735448229016654</v>
      </c>
      <c r="H33" s="169">
        <f t="shared" si="1"/>
        <v>117.35448229016654</v>
      </c>
      <c r="I33" s="188"/>
    </row>
    <row r="34" spans="1:14" ht="41.3" customHeight="1">
      <c r="A34" s="76">
        <v>23</v>
      </c>
      <c r="B34" s="69" t="s">
        <v>254</v>
      </c>
      <c r="C34" s="77" t="s">
        <v>191</v>
      </c>
      <c r="D34" s="78" t="s">
        <v>11</v>
      </c>
      <c r="E34" s="155">
        <v>100</v>
      </c>
      <c r="F34" s="156">
        <v>12.873799999999999</v>
      </c>
      <c r="G34" s="170">
        <f t="shared" si="0"/>
        <v>16.678993041834623</v>
      </c>
      <c r="H34" s="170">
        <f t="shared" si="1"/>
        <v>1667.8993041834624</v>
      </c>
      <c r="I34" s="188"/>
    </row>
    <row r="35" spans="1:14" ht="27" customHeight="1">
      <c r="A35" s="76">
        <v>24</v>
      </c>
      <c r="B35" s="79" t="s">
        <v>130</v>
      </c>
      <c r="C35" s="153" t="s">
        <v>273</v>
      </c>
      <c r="D35" s="78" t="s">
        <v>11</v>
      </c>
      <c r="E35" s="38">
        <v>345</v>
      </c>
      <c r="F35" s="149">
        <v>13.14</v>
      </c>
      <c r="G35" s="169">
        <f t="shared" si="0"/>
        <v>17.023875512257995</v>
      </c>
      <c r="H35" s="169">
        <f t="shared" si="1"/>
        <v>5873.2370517290083</v>
      </c>
      <c r="I35" s="188"/>
    </row>
    <row r="36" spans="1:14" ht="22.6" customHeight="1">
      <c r="A36" s="161">
        <v>10</v>
      </c>
      <c r="B36" s="162" t="s">
        <v>17</v>
      </c>
      <c r="C36" s="163" t="s">
        <v>274</v>
      </c>
      <c r="D36" s="164" t="s">
        <v>275</v>
      </c>
      <c r="E36" s="165">
        <v>10.35</v>
      </c>
      <c r="F36" s="166">
        <v>9.3000000000000007</v>
      </c>
      <c r="G36" s="184">
        <f t="shared" si="0"/>
        <v>12.048861663926893</v>
      </c>
      <c r="H36" s="185">
        <f t="shared" si="1"/>
        <v>124.70571822164334</v>
      </c>
      <c r="I36" s="188"/>
    </row>
    <row r="37" spans="1:14" ht="26.35" customHeight="1">
      <c r="A37" s="161">
        <v>10</v>
      </c>
      <c r="B37" s="162" t="s">
        <v>17</v>
      </c>
      <c r="C37" s="163" t="s">
        <v>276</v>
      </c>
      <c r="D37" s="167" t="s">
        <v>277</v>
      </c>
      <c r="E37" s="155">
        <v>345</v>
      </c>
      <c r="F37" s="166">
        <v>1.98</v>
      </c>
      <c r="G37" s="184">
        <f t="shared" si="0"/>
        <v>2.5652415155457251</v>
      </c>
      <c r="H37" s="185">
        <f t="shared" si="1"/>
        <v>885.00832286327511</v>
      </c>
      <c r="I37" s="188"/>
    </row>
    <row r="38" spans="1:14" ht="22.6" customHeight="1">
      <c r="A38" s="73">
        <v>25</v>
      </c>
      <c r="B38" s="74" t="s">
        <v>55</v>
      </c>
      <c r="C38" s="53" t="s">
        <v>192</v>
      </c>
      <c r="D38" s="75" t="s">
        <v>8</v>
      </c>
      <c r="E38" s="37">
        <v>1.3</v>
      </c>
      <c r="F38" s="148">
        <v>83.602084654399988</v>
      </c>
      <c r="G38" s="169">
        <f t="shared" si="0"/>
        <v>108.31289815234094</v>
      </c>
      <c r="H38" s="169">
        <f t="shared" si="1"/>
        <v>140.80676759804322</v>
      </c>
      <c r="I38" s="188"/>
    </row>
    <row r="39" spans="1:14" ht="22.6" customHeight="1">
      <c r="A39" s="51">
        <v>27</v>
      </c>
      <c r="B39" s="52" t="s">
        <v>132</v>
      </c>
      <c r="C39" s="55" t="s">
        <v>278</v>
      </c>
      <c r="D39" s="154" t="s">
        <v>277</v>
      </c>
      <c r="E39" s="26">
        <v>19.2</v>
      </c>
      <c r="F39" s="24">
        <v>33.840607426392005</v>
      </c>
      <c r="G39" s="169">
        <f t="shared" si="0"/>
        <v>43.843096505790783</v>
      </c>
      <c r="H39" s="169">
        <f t="shared" si="1"/>
        <v>841.78745291118298</v>
      </c>
      <c r="I39" s="188"/>
      <c r="N39" s="150"/>
    </row>
    <row r="40" spans="1:14" ht="22.6" customHeight="1">
      <c r="A40" s="73">
        <v>25</v>
      </c>
      <c r="B40" s="74" t="s">
        <v>55</v>
      </c>
      <c r="C40" s="53" t="s">
        <v>192</v>
      </c>
      <c r="D40" s="75" t="s">
        <v>8</v>
      </c>
      <c r="E40" s="37">
        <v>1.3</v>
      </c>
      <c r="F40" s="148">
        <v>83.602084654399988</v>
      </c>
      <c r="G40" s="169">
        <f t="shared" ref="G40" si="2">F40*$G$5</f>
        <v>108.31289815234094</v>
      </c>
      <c r="H40" s="169">
        <f t="shared" ref="H40" si="3">E40*G40</f>
        <v>140.80676759804322</v>
      </c>
      <c r="I40" s="188"/>
    </row>
    <row r="41" spans="1:14" ht="22.6" customHeight="1">
      <c r="A41" s="73">
        <v>26</v>
      </c>
      <c r="B41" s="80" t="s">
        <v>56</v>
      </c>
      <c r="C41" s="81" t="s">
        <v>193</v>
      </c>
      <c r="D41" s="75" t="s">
        <v>8</v>
      </c>
      <c r="E41" s="37">
        <v>1.3</v>
      </c>
      <c r="F41" s="148">
        <v>391.283713584</v>
      </c>
      <c r="G41" s="169">
        <f t="shared" si="0"/>
        <v>506.93799315281797</v>
      </c>
      <c r="H41" s="169">
        <f t="shared" si="1"/>
        <v>659.01939109866339</v>
      </c>
      <c r="I41" s="188"/>
    </row>
    <row r="42" spans="1:14" ht="22.6" customHeight="1">
      <c r="A42" s="51">
        <v>27</v>
      </c>
      <c r="B42" s="52" t="s">
        <v>132</v>
      </c>
      <c r="C42" s="55" t="s">
        <v>278</v>
      </c>
      <c r="D42" s="154" t="s">
        <v>277</v>
      </c>
      <c r="E42" s="26">
        <v>19.2</v>
      </c>
      <c r="F42" s="24">
        <v>33.840607426392005</v>
      </c>
      <c r="G42" s="169">
        <f t="shared" ref="G42" si="4">F42*$G$5</f>
        <v>43.843096505790783</v>
      </c>
      <c r="H42" s="169">
        <f t="shared" ref="H42" si="5">E42*G42</f>
        <v>841.78745291118298</v>
      </c>
      <c r="I42" s="188"/>
      <c r="N42" s="150"/>
    </row>
    <row r="43" spans="1:14" ht="22.6" customHeight="1">
      <c r="A43" s="68">
        <v>28</v>
      </c>
      <c r="B43" s="69" t="s">
        <v>28</v>
      </c>
      <c r="C43" s="70" t="s">
        <v>194</v>
      </c>
      <c r="D43" s="71" t="s">
        <v>8</v>
      </c>
      <c r="E43" s="96">
        <v>0.192</v>
      </c>
      <c r="F43" s="34">
        <v>119.4624136752</v>
      </c>
      <c r="G43" s="169">
        <f t="shared" si="0"/>
        <v>154.77269853884869</v>
      </c>
      <c r="H43" s="169">
        <f t="shared" si="1"/>
        <v>29.716358119458949</v>
      </c>
      <c r="I43" s="188"/>
    </row>
    <row r="44" spans="1:14" ht="22.6" customHeight="1">
      <c r="A44" s="68">
        <v>29</v>
      </c>
      <c r="B44" s="69" t="s">
        <v>134</v>
      </c>
      <c r="C44" s="82" t="s">
        <v>195</v>
      </c>
      <c r="D44" s="71" t="s">
        <v>8</v>
      </c>
      <c r="E44" s="35">
        <v>5.8</v>
      </c>
      <c r="F44" s="34">
        <v>41.911573599999997</v>
      </c>
      <c r="G44" s="169">
        <f t="shared" si="0"/>
        <v>54.299650798267777</v>
      </c>
      <c r="H44" s="169">
        <f t="shared" si="1"/>
        <v>314.93797462995309</v>
      </c>
      <c r="I44" s="189"/>
    </row>
    <row r="45" spans="1:14" ht="22.6" customHeight="1">
      <c r="A45" s="83">
        <v>30</v>
      </c>
      <c r="B45" s="84" t="s">
        <v>155</v>
      </c>
      <c r="C45" s="84" t="s">
        <v>196</v>
      </c>
      <c r="D45" s="85" t="s">
        <v>11</v>
      </c>
      <c r="E45" s="40">
        <v>580</v>
      </c>
      <c r="F45" s="39">
        <v>0.11151306</v>
      </c>
      <c r="G45" s="169">
        <f t="shared" si="0"/>
        <v>0.14447370254421282</v>
      </c>
      <c r="H45" s="169">
        <f t="shared" si="1"/>
        <v>83.794747475643433</v>
      </c>
      <c r="I45" s="109"/>
    </row>
    <row r="46" spans="1:14" ht="30.1" customHeight="1">
      <c r="A46" s="101"/>
      <c r="B46" s="102"/>
      <c r="C46" s="102" t="s">
        <v>182</v>
      </c>
      <c r="D46" s="103"/>
      <c r="E46" s="104"/>
      <c r="F46" s="132"/>
      <c r="G46" s="183"/>
      <c r="H46" s="171">
        <f>SUM(H26:H45)</f>
        <v>14892.896491261354</v>
      </c>
      <c r="I46" s="187">
        <f>H56/H151*100%</f>
        <v>0.15835722305410724</v>
      </c>
    </row>
    <row r="47" spans="1:14" ht="30.1" customHeight="1">
      <c r="A47" s="106"/>
      <c r="B47" s="106"/>
      <c r="C47" s="106" t="s">
        <v>93</v>
      </c>
      <c r="D47" s="107"/>
      <c r="E47" s="108"/>
      <c r="F47" s="108"/>
      <c r="G47" s="172"/>
      <c r="H47" s="172"/>
      <c r="I47" s="188"/>
    </row>
    <row r="48" spans="1:14" ht="30.1" customHeight="1">
      <c r="A48" s="68">
        <v>30</v>
      </c>
      <c r="B48" s="69" t="s">
        <v>254</v>
      </c>
      <c r="C48" s="70" t="s">
        <v>197</v>
      </c>
      <c r="D48" s="71" t="s">
        <v>12</v>
      </c>
      <c r="E48" s="35">
        <v>1</v>
      </c>
      <c r="F48" s="111">
        <v>2552</v>
      </c>
      <c r="G48" s="56">
        <f>F48*1</f>
        <v>2552</v>
      </c>
      <c r="H48" s="169">
        <f t="shared" si="1"/>
        <v>2552</v>
      </c>
      <c r="I48" s="188"/>
    </row>
    <row r="49" spans="1:13" ht="30.1" customHeight="1">
      <c r="A49" s="68">
        <v>33</v>
      </c>
      <c r="B49" s="69" t="s">
        <v>254</v>
      </c>
      <c r="C49" s="70" t="s">
        <v>198</v>
      </c>
      <c r="D49" s="71" t="s">
        <v>12</v>
      </c>
      <c r="E49" s="35">
        <v>1</v>
      </c>
      <c r="F49" s="111">
        <v>94</v>
      </c>
      <c r="G49" s="56">
        <f t="shared" ref="G49:G55" si="6">F49*1</f>
        <v>94</v>
      </c>
      <c r="H49" s="169">
        <f t="shared" si="1"/>
        <v>94</v>
      </c>
      <c r="I49" s="188"/>
    </row>
    <row r="50" spans="1:13" ht="30.1" customHeight="1">
      <c r="A50" s="68">
        <v>34</v>
      </c>
      <c r="B50" s="69" t="s">
        <v>254</v>
      </c>
      <c r="C50" s="70" t="s">
        <v>199</v>
      </c>
      <c r="D50" s="71" t="s">
        <v>12</v>
      </c>
      <c r="E50" s="35">
        <v>1</v>
      </c>
      <c r="F50" s="111">
        <v>722</v>
      </c>
      <c r="G50" s="56">
        <f t="shared" si="6"/>
        <v>722</v>
      </c>
      <c r="H50" s="169">
        <f t="shared" si="1"/>
        <v>722</v>
      </c>
      <c r="I50" s="188"/>
    </row>
    <row r="51" spans="1:13" ht="30.1" customHeight="1">
      <c r="A51" s="68">
        <v>35</v>
      </c>
      <c r="B51" s="69" t="s">
        <v>254</v>
      </c>
      <c r="C51" s="70" t="s">
        <v>200</v>
      </c>
      <c r="D51" s="71" t="s">
        <v>12</v>
      </c>
      <c r="E51" s="35">
        <v>1</v>
      </c>
      <c r="F51" s="111">
        <v>360</v>
      </c>
      <c r="G51" s="56">
        <f t="shared" si="6"/>
        <v>360</v>
      </c>
      <c r="H51" s="169">
        <f t="shared" si="1"/>
        <v>360</v>
      </c>
      <c r="I51" s="188"/>
    </row>
    <row r="52" spans="1:13" ht="30.1" customHeight="1">
      <c r="A52" s="68">
        <v>37</v>
      </c>
      <c r="B52" s="69" t="s">
        <v>254</v>
      </c>
      <c r="C52" s="70" t="s">
        <v>201</v>
      </c>
      <c r="D52" s="71" t="s">
        <v>12</v>
      </c>
      <c r="E52" s="35">
        <v>1</v>
      </c>
      <c r="F52" s="111">
        <v>434</v>
      </c>
      <c r="G52" s="56">
        <f t="shared" si="6"/>
        <v>434</v>
      </c>
      <c r="H52" s="169">
        <f t="shared" si="1"/>
        <v>434</v>
      </c>
      <c r="I52" s="188"/>
    </row>
    <row r="53" spans="1:13" ht="30.1" customHeight="1">
      <c r="A53" s="68">
        <v>38</v>
      </c>
      <c r="B53" s="69" t="s">
        <v>254</v>
      </c>
      <c r="C53" s="70" t="s">
        <v>202</v>
      </c>
      <c r="D53" s="71" t="s">
        <v>12</v>
      </c>
      <c r="E53" s="35">
        <v>1</v>
      </c>
      <c r="F53" s="111">
        <v>225</v>
      </c>
      <c r="G53" s="56">
        <f t="shared" si="6"/>
        <v>225</v>
      </c>
      <c r="H53" s="169">
        <f t="shared" si="1"/>
        <v>225</v>
      </c>
      <c r="I53" s="189"/>
    </row>
    <row r="54" spans="1:13" ht="22.6" customHeight="1">
      <c r="A54" s="68">
        <v>38</v>
      </c>
      <c r="B54" s="69" t="s">
        <v>254</v>
      </c>
      <c r="C54" s="70" t="s">
        <v>203</v>
      </c>
      <c r="D54" s="71" t="s">
        <v>12</v>
      </c>
      <c r="E54" s="35">
        <v>1</v>
      </c>
      <c r="F54" s="111">
        <v>505</v>
      </c>
      <c r="G54" s="56">
        <f t="shared" si="6"/>
        <v>505</v>
      </c>
      <c r="H54" s="169">
        <f t="shared" si="1"/>
        <v>505</v>
      </c>
      <c r="I54" s="105"/>
      <c r="M54" s="131"/>
    </row>
    <row r="55" spans="1:13" ht="22.6" customHeight="1">
      <c r="A55" s="68">
        <v>39</v>
      </c>
      <c r="B55" s="69" t="s">
        <v>254</v>
      </c>
      <c r="C55" s="70" t="s">
        <v>204</v>
      </c>
      <c r="D55" s="71" t="s">
        <v>12</v>
      </c>
      <c r="E55" s="35">
        <v>1</v>
      </c>
      <c r="F55" s="111">
        <v>135</v>
      </c>
      <c r="G55" s="56">
        <f t="shared" si="6"/>
        <v>135</v>
      </c>
      <c r="H55" s="169">
        <f t="shared" si="1"/>
        <v>135</v>
      </c>
      <c r="I55" s="187">
        <f>H61/H151*100%</f>
        <v>4.122419904800656E-2</v>
      </c>
    </row>
    <row r="56" spans="1:13" ht="22.6" customHeight="1">
      <c r="A56" s="101"/>
      <c r="B56" s="102"/>
      <c r="C56" s="102" t="s">
        <v>182</v>
      </c>
      <c r="D56" s="103"/>
      <c r="E56" s="104"/>
      <c r="F56" s="104"/>
      <c r="G56" s="183"/>
      <c r="H56" s="171">
        <f>SUM(H48:H55)</f>
        <v>5027</v>
      </c>
      <c r="I56" s="188"/>
      <c r="M56" s="131"/>
    </row>
    <row r="57" spans="1:13" ht="22.6" customHeight="1">
      <c r="A57" s="86"/>
      <c r="B57" s="86"/>
      <c r="C57" s="86" t="s">
        <v>105</v>
      </c>
      <c r="D57" s="71"/>
      <c r="E57" s="35"/>
      <c r="F57" s="35"/>
      <c r="G57" s="169"/>
      <c r="H57" s="169"/>
      <c r="I57" s="188"/>
    </row>
    <row r="58" spans="1:13" ht="22.6" customHeight="1">
      <c r="A58" s="68">
        <v>40</v>
      </c>
      <c r="B58" s="69" t="s">
        <v>22</v>
      </c>
      <c r="C58" s="70" t="s">
        <v>149</v>
      </c>
      <c r="D58" s="71" t="s">
        <v>12</v>
      </c>
      <c r="E58" s="35">
        <v>10</v>
      </c>
      <c r="F58" s="110">
        <v>75.635048159999997</v>
      </c>
      <c r="G58" s="169">
        <f t="shared" si="0"/>
        <v>97.990992712289042</v>
      </c>
      <c r="H58" s="169">
        <f t="shared" si="1"/>
        <v>979.90992712289039</v>
      </c>
      <c r="I58" s="189"/>
      <c r="M58" s="131"/>
    </row>
    <row r="59" spans="1:13" ht="22.6" customHeight="1">
      <c r="A59" s="72"/>
      <c r="B59" s="86"/>
      <c r="C59" s="86" t="s">
        <v>106</v>
      </c>
      <c r="D59" s="87"/>
      <c r="E59" s="86"/>
      <c r="F59" s="33"/>
      <c r="G59" s="169"/>
      <c r="H59" s="169"/>
      <c r="I59" s="105"/>
    </row>
    <row r="60" spans="1:13" ht="41.3" customHeight="1">
      <c r="A60" s="68">
        <v>41</v>
      </c>
      <c r="B60" s="69" t="s">
        <v>46</v>
      </c>
      <c r="C60" s="70" t="s">
        <v>150</v>
      </c>
      <c r="D60" s="71" t="s">
        <v>12</v>
      </c>
      <c r="E60" s="35">
        <v>9</v>
      </c>
      <c r="F60" s="110">
        <v>28.193303880000002</v>
      </c>
      <c r="G60" s="169">
        <f t="shared" si="0"/>
        <v>36.52658261281433</v>
      </c>
      <c r="H60" s="169">
        <f t="shared" si="1"/>
        <v>328.73924351532895</v>
      </c>
      <c r="I60" s="50"/>
    </row>
    <row r="61" spans="1:13" ht="22.6" customHeight="1">
      <c r="A61" s="101"/>
      <c r="B61" s="102"/>
      <c r="C61" s="102" t="s">
        <v>182</v>
      </c>
      <c r="D61" s="103"/>
      <c r="E61" s="104"/>
      <c r="F61" s="112"/>
      <c r="G61" s="183"/>
      <c r="H61" s="171">
        <f>SUM(H58:H60)</f>
        <v>1308.6491706382194</v>
      </c>
      <c r="I61" s="187">
        <f>H86/H151*100%</f>
        <v>4.451066169085148E-2</v>
      </c>
    </row>
    <row r="62" spans="1:13" ht="22.6" hidden="1" customHeight="1">
      <c r="A62" s="49"/>
      <c r="B62" s="50"/>
      <c r="C62" s="49" t="s">
        <v>68</v>
      </c>
      <c r="D62" s="50"/>
      <c r="E62" s="50"/>
      <c r="F62" s="50"/>
      <c r="G62" s="169"/>
      <c r="H62" s="169"/>
      <c r="I62" s="188"/>
    </row>
    <row r="63" spans="1:13" ht="22.6" customHeight="1">
      <c r="A63" s="51">
        <v>42</v>
      </c>
      <c r="B63" s="52" t="s">
        <v>23</v>
      </c>
      <c r="C63" s="55" t="s">
        <v>205</v>
      </c>
      <c r="D63" s="54" t="s">
        <v>19</v>
      </c>
      <c r="E63" s="56">
        <v>3.2000000000000001E-2</v>
      </c>
      <c r="F63" s="26">
        <v>251.625</v>
      </c>
      <c r="G63" s="169">
        <f t="shared" si="0"/>
        <v>325.99944260060255</v>
      </c>
      <c r="H63" s="169">
        <f t="shared" si="1"/>
        <v>10.431982163219281</v>
      </c>
      <c r="I63" s="188"/>
    </row>
    <row r="64" spans="1:13" ht="22.6" customHeight="1">
      <c r="A64" s="67"/>
      <c r="B64" s="52" t="s">
        <v>24</v>
      </c>
      <c r="C64" s="55"/>
      <c r="D64" s="54"/>
      <c r="E64" s="26"/>
      <c r="F64" s="26"/>
      <c r="G64" s="169"/>
      <c r="H64" s="169"/>
      <c r="I64" s="188"/>
    </row>
    <row r="65" spans="1:9" ht="22.6" hidden="1" customHeight="1">
      <c r="A65" s="58">
        <v>43</v>
      </c>
      <c r="B65" s="59" t="s">
        <v>44</v>
      </c>
      <c r="C65" s="53" t="s">
        <v>206</v>
      </c>
      <c r="D65" s="60" t="s">
        <v>9</v>
      </c>
      <c r="E65" s="30">
        <v>5.120000000000001</v>
      </c>
      <c r="F65" s="30">
        <v>1.9009300000000002</v>
      </c>
      <c r="G65" s="169">
        <f t="shared" si="0"/>
        <v>2.4628002798718867</v>
      </c>
      <c r="H65" s="169">
        <f t="shared" si="1"/>
        <v>12.609537432944062</v>
      </c>
      <c r="I65" s="188"/>
    </row>
    <row r="66" spans="1:9" ht="22.6" customHeight="1">
      <c r="A66" s="51">
        <v>44</v>
      </c>
      <c r="B66" s="52" t="s">
        <v>20</v>
      </c>
      <c r="C66" s="55" t="s">
        <v>207</v>
      </c>
      <c r="D66" s="54" t="s">
        <v>7</v>
      </c>
      <c r="E66" s="26">
        <v>2</v>
      </c>
      <c r="F66" s="26">
        <v>8.58</v>
      </c>
      <c r="G66" s="169">
        <f t="shared" si="0"/>
        <v>11.116046567364808</v>
      </c>
      <c r="H66" s="169">
        <f t="shared" si="1"/>
        <v>22.232093134729617</v>
      </c>
      <c r="I66" s="188"/>
    </row>
    <row r="67" spans="1:9" ht="22.6" hidden="1" customHeight="1">
      <c r="A67" s="67"/>
      <c r="B67" s="52" t="s">
        <v>21</v>
      </c>
      <c r="C67" s="55"/>
      <c r="D67" s="54"/>
      <c r="E67" s="26"/>
      <c r="F67" s="26"/>
      <c r="G67" s="169"/>
      <c r="H67" s="169"/>
      <c r="I67" s="188"/>
    </row>
    <row r="68" spans="1:9" ht="22.6" customHeight="1">
      <c r="A68" s="51">
        <v>45</v>
      </c>
      <c r="B68" s="52" t="s">
        <v>26</v>
      </c>
      <c r="C68" s="55" t="s">
        <v>208</v>
      </c>
      <c r="D68" s="54" t="s">
        <v>7</v>
      </c>
      <c r="E68" s="26">
        <v>2.65</v>
      </c>
      <c r="F68" s="26">
        <v>47.16</v>
      </c>
      <c r="G68" s="169">
        <f t="shared" si="0"/>
        <v>61.099388824816359</v>
      </c>
      <c r="H68" s="169">
        <f t="shared" si="1"/>
        <v>161.91338038576333</v>
      </c>
      <c r="I68" s="188"/>
    </row>
    <row r="69" spans="1:9" ht="22.6" hidden="1" customHeight="1">
      <c r="A69" s="67"/>
      <c r="B69" s="52" t="s">
        <v>27</v>
      </c>
      <c r="C69" s="55"/>
      <c r="D69" s="54"/>
      <c r="E69" s="26"/>
      <c r="F69" s="57"/>
      <c r="G69" s="169"/>
      <c r="H69" s="169"/>
      <c r="I69" s="188"/>
    </row>
    <row r="70" spans="1:9" ht="22.6" customHeight="1">
      <c r="A70" s="88">
        <v>46</v>
      </c>
      <c r="B70" s="89" t="s">
        <v>110</v>
      </c>
      <c r="C70" s="90" t="s">
        <v>230</v>
      </c>
      <c r="D70" s="91" t="s">
        <v>11</v>
      </c>
      <c r="E70" s="18">
        <v>19</v>
      </c>
      <c r="F70" s="18">
        <v>7.5</v>
      </c>
      <c r="G70" s="169">
        <f t="shared" ref="G70:G129" si="7">F70*$G$5</f>
        <v>9.7168239225216855</v>
      </c>
      <c r="H70" s="169">
        <f t="shared" ref="H70:H129" si="8">E70*G70</f>
        <v>184.61965452791202</v>
      </c>
      <c r="I70" s="188"/>
    </row>
    <row r="71" spans="1:9" ht="22.6" customHeight="1">
      <c r="A71" s="92"/>
      <c r="B71" s="89" t="s">
        <v>21</v>
      </c>
      <c r="C71" s="90"/>
      <c r="D71" s="91"/>
      <c r="E71" s="18"/>
      <c r="F71" s="18"/>
      <c r="G71" s="169"/>
      <c r="H71" s="169"/>
      <c r="I71" s="188"/>
    </row>
    <row r="72" spans="1:9" ht="22.6" customHeight="1">
      <c r="A72" s="51">
        <v>47</v>
      </c>
      <c r="B72" s="52" t="s">
        <v>22</v>
      </c>
      <c r="C72" s="55" t="s">
        <v>227</v>
      </c>
      <c r="D72" s="54" t="s">
        <v>9</v>
      </c>
      <c r="E72" s="169">
        <v>1.2143400000000002</v>
      </c>
      <c r="F72" s="25">
        <v>82.016349375488005</v>
      </c>
      <c r="G72" s="169">
        <f t="shared" si="7"/>
        <v>106.25845675328512</v>
      </c>
      <c r="H72" s="169">
        <f t="shared" si="8"/>
        <v>129.03389437378428</v>
      </c>
      <c r="I72" s="188"/>
    </row>
    <row r="73" spans="1:9" ht="22.6" customHeight="1">
      <c r="A73" s="51">
        <v>48</v>
      </c>
      <c r="B73" s="52" t="s">
        <v>254</v>
      </c>
      <c r="C73" s="55" t="s">
        <v>214</v>
      </c>
      <c r="D73" s="54" t="s">
        <v>14</v>
      </c>
      <c r="E73" s="26">
        <v>48.959999999999994</v>
      </c>
      <c r="F73" s="24">
        <v>2.8532982240000004</v>
      </c>
      <c r="G73" s="169">
        <f t="shared" si="7"/>
        <v>3.6966661921402459</v>
      </c>
      <c r="H73" s="169">
        <f t="shared" si="8"/>
        <v>180.98877676718641</v>
      </c>
      <c r="I73" s="188"/>
    </row>
    <row r="74" spans="1:9" ht="22.6" customHeight="1">
      <c r="A74" s="51">
        <v>49</v>
      </c>
      <c r="B74" s="52" t="s">
        <v>254</v>
      </c>
      <c r="C74" s="55" t="s">
        <v>215</v>
      </c>
      <c r="D74" s="54" t="s">
        <v>14</v>
      </c>
      <c r="E74" s="26">
        <v>13.2</v>
      </c>
      <c r="F74" s="24">
        <v>2.4773875056000003</v>
      </c>
      <c r="G74" s="169">
        <f t="shared" si="7"/>
        <v>3.2096450906360547</v>
      </c>
      <c r="H74" s="169">
        <f t="shared" si="8"/>
        <v>42.367315196395921</v>
      </c>
      <c r="I74" s="188"/>
    </row>
    <row r="75" spans="1:9" ht="22.6" customHeight="1">
      <c r="A75" s="51">
        <v>50</v>
      </c>
      <c r="B75" s="52" t="s">
        <v>254</v>
      </c>
      <c r="C75" s="55" t="s">
        <v>216</v>
      </c>
      <c r="D75" s="54" t="s">
        <v>14</v>
      </c>
      <c r="E75" s="26">
        <v>56.510000000000005</v>
      </c>
      <c r="F75" s="24">
        <v>1.6882014492000001</v>
      </c>
      <c r="G75" s="169">
        <f t="shared" si="7"/>
        <v>2.1871941636829786</v>
      </c>
      <c r="H75" s="169">
        <f t="shared" si="8"/>
        <v>123.59834218972513</v>
      </c>
      <c r="I75" s="188"/>
    </row>
    <row r="76" spans="1:9" ht="22.6" customHeight="1">
      <c r="A76" s="51">
        <v>51</v>
      </c>
      <c r="B76" s="52" t="s">
        <v>254</v>
      </c>
      <c r="C76" s="55" t="s">
        <v>217</v>
      </c>
      <c r="D76" s="54" t="s">
        <v>14</v>
      </c>
      <c r="E76" s="26">
        <v>48.64</v>
      </c>
      <c r="F76" s="24">
        <v>0.89901539280000009</v>
      </c>
      <c r="G76" s="169">
        <f t="shared" si="7"/>
        <v>1.1647432367299029</v>
      </c>
      <c r="H76" s="169">
        <f t="shared" si="8"/>
        <v>56.653111034542476</v>
      </c>
      <c r="I76" s="188"/>
    </row>
    <row r="77" spans="1:9" ht="22.6" customHeight="1">
      <c r="A77" s="51">
        <v>52</v>
      </c>
      <c r="B77" s="52" t="s">
        <v>254</v>
      </c>
      <c r="C77" s="55" t="s">
        <v>218</v>
      </c>
      <c r="D77" s="54" t="s">
        <v>14</v>
      </c>
      <c r="E77" s="26">
        <v>22.5</v>
      </c>
      <c r="F77" s="24">
        <v>1.6882014492000001</v>
      </c>
      <c r="G77" s="169">
        <f t="shared" si="7"/>
        <v>2.1871941636829786</v>
      </c>
      <c r="H77" s="169">
        <f t="shared" si="8"/>
        <v>49.211868682867021</v>
      </c>
      <c r="I77" s="188"/>
    </row>
    <row r="78" spans="1:9" ht="22.6" customHeight="1">
      <c r="A78" s="51">
        <v>53</v>
      </c>
      <c r="B78" s="52" t="s">
        <v>254</v>
      </c>
      <c r="C78" s="55" t="s">
        <v>219</v>
      </c>
      <c r="D78" s="54" t="s">
        <v>14</v>
      </c>
      <c r="E78" s="26">
        <v>72</v>
      </c>
      <c r="F78" s="24">
        <v>0.89901539280000009</v>
      </c>
      <c r="G78" s="169">
        <f t="shared" si="7"/>
        <v>1.1647432367299029</v>
      </c>
      <c r="H78" s="169">
        <f t="shared" si="8"/>
        <v>83.861513044553007</v>
      </c>
      <c r="I78" s="188"/>
    </row>
    <row r="79" spans="1:9" ht="22.6" customHeight="1">
      <c r="A79" s="51">
        <v>54</v>
      </c>
      <c r="B79" s="52" t="s">
        <v>254</v>
      </c>
      <c r="C79" s="55" t="s">
        <v>222</v>
      </c>
      <c r="D79" s="54" t="s">
        <v>13</v>
      </c>
      <c r="E79" s="26">
        <v>6.36</v>
      </c>
      <c r="F79" s="24">
        <v>0.53782406999999999</v>
      </c>
      <c r="G79" s="169">
        <f t="shared" si="7"/>
        <v>0.69679223859786377</v>
      </c>
      <c r="H79" s="169">
        <f t="shared" si="8"/>
        <v>4.4315986374824137</v>
      </c>
      <c r="I79" s="188"/>
    </row>
    <row r="80" spans="1:9" ht="22.6" customHeight="1">
      <c r="A80" s="51">
        <v>55</v>
      </c>
      <c r="B80" s="52" t="s">
        <v>254</v>
      </c>
      <c r="C80" s="55" t="s">
        <v>223</v>
      </c>
      <c r="D80" s="54" t="s">
        <v>13</v>
      </c>
      <c r="E80" s="26">
        <v>3.68</v>
      </c>
      <c r="F80" s="24">
        <v>0.53782406999999999</v>
      </c>
      <c r="G80" s="169">
        <f t="shared" si="7"/>
        <v>0.69679223859786377</v>
      </c>
      <c r="H80" s="169">
        <f t="shared" si="8"/>
        <v>2.5641954380401386</v>
      </c>
      <c r="I80" s="188"/>
    </row>
    <row r="81" spans="1:15" ht="22.6" hidden="1" customHeight="1">
      <c r="A81" s="51">
        <v>56</v>
      </c>
      <c r="B81" s="52" t="s">
        <v>254</v>
      </c>
      <c r="C81" s="55" t="s">
        <v>224</v>
      </c>
      <c r="D81" s="54" t="s">
        <v>13</v>
      </c>
      <c r="E81" s="26">
        <v>117</v>
      </c>
      <c r="F81" s="24">
        <v>0.53782406999999999</v>
      </c>
      <c r="G81" s="169">
        <f t="shared" si="7"/>
        <v>0.69679223859786377</v>
      </c>
      <c r="H81" s="169">
        <f t="shared" si="8"/>
        <v>81.524691915950058</v>
      </c>
      <c r="I81" s="188"/>
    </row>
    <row r="82" spans="1:15" ht="30.75" customHeight="1">
      <c r="A82" s="51">
        <v>57</v>
      </c>
      <c r="B82" s="69" t="s">
        <v>28</v>
      </c>
      <c r="C82" s="70" t="s">
        <v>226</v>
      </c>
      <c r="D82" s="71" t="s">
        <v>8</v>
      </c>
      <c r="E82" s="96">
        <v>0.65700000000000003</v>
      </c>
      <c r="F82" s="34">
        <v>119.4624136752</v>
      </c>
      <c r="G82" s="169">
        <f t="shared" si="7"/>
        <v>154.77269853884869</v>
      </c>
      <c r="H82" s="169">
        <f t="shared" si="8"/>
        <v>101.68566294002359</v>
      </c>
      <c r="I82" s="188"/>
    </row>
    <row r="83" spans="1:15" ht="22.6" hidden="1" customHeight="1">
      <c r="A83" s="72"/>
      <c r="B83" s="69" t="s">
        <v>29</v>
      </c>
      <c r="C83" s="70"/>
      <c r="D83" s="71"/>
      <c r="E83" s="35"/>
      <c r="F83" s="36"/>
      <c r="G83" s="169"/>
      <c r="H83" s="169"/>
      <c r="I83" s="189"/>
    </row>
    <row r="84" spans="1:15" ht="22.6" customHeight="1">
      <c r="A84" s="58">
        <v>58</v>
      </c>
      <c r="B84" s="59" t="s">
        <v>81</v>
      </c>
      <c r="C84" s="53" t="s">
        <v>228</v>
      </c>
      <c r="D84" s="60" t="s">
        <v>8</v>
      </c>
      <c r="E84" s="30">
        <v>0.22</v>
      </c>
      <c r="F84" s="29">
        <v>579.76741281120007</v>
      </c>
      <c r="G84" s="169">
        <f t="shared" si="7"/>
        <v>751.13304884031663</v>
      </c>
      <c r="H84" s="169">
        <f t="shared" si="8"/>
        <v>165.24927074486965</v>
      </c>
      <c r="I84" s="105"/>
      <c r="M84" s="133"/>
      <c r="N84" s="134"/>
      <c r="O84" s="134"/>
    </row>
    <row r="85" spans="1:15" ht="22.6" customHeight="1">
      <c r="A85" s="93"/>
      <c r="B85" s="59" t="s">
        <v>82</v>
      </c>
      <c r="C85" s="53"/>
      <c r="D85" s="60"/>
      <c r="E85" s="30"/>
      <c r="F85" s="62"/>
      <c r="G85" s="169"/>
      <c r="H85" s="169"/>
      <c r="I85" s="50"/>
    </row>
    <row r="86" spans="1:15" ht="22.6" customHeight="1">
      <c r="A86" s="101"/>
      <c r="B86" s="102"/>
      <c r="C86" s="102" t="s">
        <v>182</v>
      </c>
      <c r="D86" s="103"/>
      <c r="E86" s="104"/>
      <c r="F86" s="104"/>
      <c r="G86" s="183"/>
      <c r="H86" s="171">
        <f>SUM(H63:H85)</f>
        <v>1412.9768886099885</v>
      </c>
      <c r="I86" s="187">
        <f>H103/H151*100%</f>
        <v>0.12507829759837391</v>
      </c>
    </row>
    <row r="87" spans="1:15" ht="22.6" hidden="1" customHeight="1">
      <c r="A87" s="94"/>
      <c r="B87" s="94"/>
      <c r="C87" s="94" t="s">
        <v>253</v>
      </c>
      <c r="D87" s="94"/>
      <c r="E87" s="95"/>
      <c r="F87" s="50"/>
      <c r="G87" s="169"/>
      <c r="H87" s="169"/>
      <c r="I87" s="188"/>
    </row>
    <row r="88" spans="1:15" ht="22.6" customHeight="1">
      <c r="A88" s="51">
        <v>59</v>
      </c>
      <c r="B88" s="52" t="s">
        <v>23</v>
      </c>
      <c r="C88" s="55" t="s">
        <v>232</v>
      </c>
      <c r="D88" s="54" t="s">
        <v>19</v>
      </c>
      <c r="E88" s="168">
        <v>0.1147</v>
      </c>
      <c r="F88" s="26">
        <v>251.625</v>
      </c>
      <c r="G88" s="169">
        <f t="shared" si="7"/>
        <v>325.99944260060255</v>
      </c>
      <c r="H88" s="169">
        <f t="shared" si="8"/>
        <v>37.392136066289112</v>
      </c>
      <c r="I88" s="188"/>
    </row>
    <row r="89" spans="1:15" ht="22.6" customHeight="1">
      <c r="A89" s="67"/>
      <c r="B89" s="52" t="s">
        <v>24</v>
      </c>
      <c r="C89" s="55"/>
      <c r="D89" s="54"/>
      <c r="E89" s="26"/>
      <c r="F89" s="26"/>
      <c r="G89" s="169"/>
      <c r="H89" s="169"/>
      <c r="I89" s="188"/>
    </row>
    <row r="90" spans="1:15" ht="22.6" hidden="1" customHeight="1">
      <c r="A90" s="58">
        <v>60</v>
      </c>
      <c r="B90" s="59" t="s">
        <v>44</v>
      </c>
      <c r="C90" s="53" t="s">
        <v>206</v>
      </c>
      <c r="D90" s="60" t="s">
        <v>9</v>
      </c>
      <c r="E90" s="30">
        <v>18.352</v>
      </c>
      <c r="F90" s="30">
        <v>1.9009300000000002</v>
      </c>
      <c r="G90" s="169">
        <f t="shared" si="7"/>
        <v>2.4628002798718867</v>
      </c>
      <c r="H90" s="169">
        <f t="shared" si="8"/>
        <v>45.197310736208863</v>
      </c>
      <c r="I90" s="188"/>
    </row>
    <row r="91" spans="1:15" ht="22.6" customHeight="1">
      <c r="A91" s="51">
        <v>61</v>
      </c>
      <c r="B91" s="52" t="s">
        <v>20</v>
      </c>
      <c r="C91" s="55" t="s">
        <v>207</v>
      </c>
      <c r="D91" s="54" t="s">
        <v>7</v>
      </c>
      <c r="E91" s="56">
        <v>3.9219999999999997</v>
      </c>
      <c r="F91" s="26">
        <v>8.5846375420000012</v>
      </c>
      <c r="G91" s="169">
        <f t="shared" si="7"/>
        <v>11.12205485790445</v>
      </c>
      <c r="H91" s="169">
        <f t="shared" si="8"/>
        <v>43.620699152701249</v>
      </c>
      <c r="I91" s="188"/>
    </row>
    <row r="92" spans="1:15" ht="22.6" hidden="1" customHeight="1">
      <c r="A92" s="67"/>
      <c r="B92" s="52" t="s">
        <v>21</v>
      </c>
      <c r="C92" s="55"/>
      <c r="D92" s="54"/>
      <c r="E92" s="26"/>
      <c r="F92" s="26"/>
      <c r="G92" s="169"/>
      <c r="H92" s="169"/>
      <c r="I92" s="188"/>
    </row>
    <row r="93" spans="1:15" ht="22.6" customHeight="1">
      <c r="A93" s="51">
        <v>62</v>
      </c>
      <c r="B93" s="52" t="s">
        <v>26</v>
      </c>
      <c r="C93" s="55" t="s">
        <v>233</v>
      </c>
      <c r="D93" s="54" t="s">
        <v>7</v>
      </c>
      <c r="E93" s="26">
        <v>11.47</v>
      </c>
      <c r="F93" s="26">
        <v>47.164689790905278</v>
      </c>
      <c r="G93" s="169">
        <f t="shared" si="7"/>
        <v>61.105464807811032</v>
      </c>
      <c r="H93" s="169">
        <f t="shared" si="8"/>
        <v>700.87968134559253</v>
      </c>
      <c r="I93" s="188"/>
    </row>
    <row r="94" spans="1:15" ht="22.6" customHeight="1">
      <c r="A94" s="67"/>
      <c r="B94" s="52" t="s">
        <v>27</v>
      </c>
      <c r="C94" s="55"/>
      <c r="D94" s="54"/>
      <c r="E94" s="26"/>
      <c r="F94" s="26"/>
      <c r="G94" s="169"/>
      <c r="H94" s="169"/>
      <c r="I94" s="188"/>
    </row>
    <row r="95" spans="1:15" ht="22.6" customHeight="1">
      <c r="A95" s="68">
        <v>63</v>
      </c>
      <c r="B95" s="69" t="s">
        <v>22</v>
      </c>
      <c r="C95" s="70" t="s">
        <v>231</v>
      </c>
      <c r="D95" s="71" t="s">
        <v>9</v>
      </c>
      <c r="E95" s="181">
        <v>4.4533199999999997</v>
      </c>
      <c r="F95" s="35">
        <v>82.016349375488005</v>
      </c>
      <c r="G95" s="169">
        <f t="shared" si="7"/>
        <v>106.25845675328512</v>
      </c>
      <c r="H95" s="169">
        <f t="shared" si="8"/>
        <v>473.20291062853966</v>
      </c>
      <c r="I95" s="188"/>
    </row>
    <row r="96" spans="1:15" ht="22.6" customHeight="1">
      <c r="A96" s="68">
        <v>64</v>
      </c>
      <c r="B96" s="69" t="s">
        <v>254</v>
      </c>
      <c r="C96" s="70" t="s">
        <v>220</v>
      </c>
      <c r="D96" s="71" t="s">
        <v>14</v>
      </c>
      <c r="E96" s="35">
        <v>185</v>
      </c>
      <c r="F96" s="35">
        <v>5.8968163296000009</v>
      </c>
      <c r="G96" s="169">
        <f t="shared" si="7"/>
        <v>7.6397767970898416</v>
      </c>
      <c r="H96" s="169">
        <f t="shared" si="8"/>
        <v>1413.3587074616207</v>
      </c>
      <c r="I96" s="188"/>
    </row>
    <row r="97" spans="1:13" ht="22.6" customHeight="1">
      <c r="A97" s="68">
        <v>65</v>
      </c>
      <c r="B97" s="69" t="s">
        <v>254</v>
      </c>
      <c r="C97" s="70" t="s">
        <v>229</v>
      </c>
      <c r="D97" s="71" t="s">
        <v>14</v>
      </c>
      <c r="E97" s="35">
        <v>592</v>
      </c>
      <c r="F97" s="35">
        <v>0.84013781040000002</v>
      </c>
      <c r="G97" s="169">
        <f t="shared" si="7"/>
        <v>1.0884628232412945</v>
      </c>
      <c r="H97" s="169">
        <f t="shared" si="8"/>
        <v>644.36999135884639</v>
      </c>
      <c r="I97" s="188"/>
    </row>
    <row r="98" spans="1:13" ht="22.6" customHeight="1">
      <c r="A98" s="68">
        <v>66</v>
      </c>
      <c r="B98" s="69" t="s">
        <v>254</v>
      </c>
      <c r="C98" s="70" t="s">
        <v>234</v>
      </c>
      <c r="D98" s="71" t="s">
        <v>14</v>
      </c>
      <c r="E98" s="35">
        <v>29.6</v>
      </c>
      <c r="F98" s="35">
        <v>0.8491959</v>
      </c>
      <c r="G98" s="169">
        <f t="shared" si="7"/>
        <v>1.1001982714703111</v>
      </c>
      <c r="H98" s="169">
        <f t="shared" si="8"/>
        <v>32.565868835521208</v>
      </c>
      <c r="I98" s="188"/>
    </row>
    <row r="99" spans="1:13" ht="22.6" customHeight="1">
      <c r="A99" s="51">
        <v>67</v>
      </c>
      <c r="B99" s="52" t="s">
        <v>254</v>
      </c>
      <c r="C99" s="55" t="s">
        <v>221</v>
      </c>
      <c r="D99" s="54" t="s">
        <v>13</v>
      </c>
      <c r="E99" s="35">
        <v>91.02</v>
      </c>
      <c r="F99" s="26">
        <v>0.53782406999999999</v>
      </c>
      <c r="G99" s="169">
        <f t="shared" si="7"/>
        <v>0.69679223859786377</v>
      </c>
      <c r="H99" s="169">
        <f t="shared" si="8"/>
        <v>63.422029557177559</v>
      </c>
      <c r="I99" s="188"/>
    </row>
    <row r="100" spans="1:13" ht="22.6" hidden="1" customHeight="1">
      <c r="A100" s="97">
        <v>24</v>
      </c>
      <c r="B100" s="69" t="s">
        <v>254</v>
      </c>
      <c r="C100" s="98" t="s">
        <v>236</v>
      </c>
      <c r="D100" s="71" t="s">
        <v>11</v>
      </c>
      <c r="E100" s="35">
        <v>296</v>
      </c>
      <c r="F100" s="41">
        <v>0.89901539280000009</v>
      </c>
      <c r="G100" s="169">
        <f t="shared" si="7"/>
        <v>1.1647432367299029</v>
      </c>
      <c r="H100" s="169">
        <f t="shared" si="8"/>
        <v>344.76399807205127</v>
      </c>
      <c r="I100" s="189"/>
    </row>
    <row r="101" spans="1:13" ht="22.6" customHeight="1">
      <c r="A101" s="51">
        <v>68</v>
      </c>
      <c r="B101" s="69" t="s">
        <v>28</v>
      </c>
      <c r="C101" s="70" t="s">
        <v>235</v>
      </c>
      <c r="D101" s="71" t="s">
        <v>8</v>
      </c>
      <c r="E101" s="35">
        <v>1.1099999999999999</v>
      </c>
      <c r="F101" s="35">
        <v>119.4624136752</v>
      </c>
      <c r="G101" s="169">
        <f t="shared" si="7"/>
        <v>154.77269853884869</v>
      </c>
      <c r="H101" s="169">
        <f t="shared" si="8"/>
        <v>171.79769537812203</v>
      </c>
      <c r="I101" s="105"/>
      <c r="M101" s="131"/>
    </row>
    <row r="102" spans="1:13" ht="22.6" customHeight="1">
      <c r="A102" s="72"/>
      <c r="B102" s="69" t="s">
        <v>29</v>
      </c>
      <c r="C102" s="70"/>
      <c r="D102" s="71"/>
      <c r="E102" s="35"/>
      <c r="F102" s="35"/>
      <c r="G102" s="169"/>
      <c r="H102" s="169"/>
      <c r="I102" s="50"/>
    </row>
    <row r="103" spans="1:13" ht="22.6" customHeight="1">
      <c r="A103" s="101"/>
      <c r="B103" s="102"/>
      <c r="C103" s="102" t="s">
        <v>182</v>
      </c>
      <c r="D103" s="103"/>
      <c r="E103" s="104"/>
      <c r="F103" s="104"/>
      <c r="G103" s="183"/>
      <c r="H103" s="171">
        <f>SUM(H88:H102)</f>
        <v>3970.5710285926707</v>
      </c>
      <c r="I103" s="187">
        <f>H112/H151*100%</f>
        <v>2.7655068658441046E-2</v>
      </c>
    </row>
    <row r="104" spans="1:13" ht="22.6" customHeight="1">
      <c r="A104" s="94"/>
      <c r="B104" s="94"/>
      <c r="C104" s="94" t="s">
        <v>250</v>
      </c>
      <c r="D104" s="94"/>
      <c r="E104" s="95"/>
      <c r="F104" s="50"/>
      <c r="G104" s="169"/>
      <c r="H104" s="169"/>
      <c r="I104" s="188"/>
    </row>
    <row r="105" spans="1:13" ht="22.6" customHeight="1">
      <c r="A105" s="68">
        <v>69</v>
      </c>
      <c r="B105" s="69" t="s">
        <v>22</v>
      </c>
      <c r="C105" s="70" t="s">
        <v>231</v>
      </c>
      <c r="D105" s="71" t="s">
        <v>9</v>
      </c>
      <c r="E105" s="96">
        <v>1.8102323200000006</v>
      </c>
      <c r="F105" s="36">
        <v>82.016349375488005</v>
      </c>
      <c r="G105" s="169">
        <f t="shared" si="7"/>
        <v>106.25845675328512</v>
      </c>
      <c r="H105" s="169">
        <f t="shared" si="8"/>
        <v>192.35249268811904</v>
      </c>
      <c r="I105" s="188"/>
    </row>
    <row r="106" spans="1:13" ht="22.6" customHeight="1">
      <c r="A106" s="68">
        <v>70</v>
      </c>
      <c r="B106" s="69" t="s">
        <v>254</v>
      </c>
      <c r="C106" s="70" t="s">
        <v>209</v>
      </c>
      <c r="D106" s="71" t="s">
        <v>14</v>
      </c>
      <c r="E106" s="35">
        <v>50.56</v>
      </c>
      <c r="F106" s="34">
        <v>0.89901539280000009</v>
      </c>
      <c r="G106" s="169">
        <f t="shared" si="7"/>
        <v>1.1647432367299029</v>
      </c>
      <c r="H106" s="169">
        <f t="shared" si="8"/>
        <v>58.889418049063892</v>
      </c>
      <c r="I106" s="188"/>
    </row>
    <row r="107" spans="1:13" ht="22.6" customHeight="1">
      <c r="A107" s="68">
        <v>71</v>
      </c>
      <c r="B107" s="69" t="s">
        <v>254</v>
      </c>
      <c r="C107" s="70" t="s">
        <v>210</v>
      </c>
      <c r="D107" s="71" t="s">
        <v>14</v>
      </c>
      <c r="E107" s="35">
        <v>122.88</v>
      </c>
      <c r="F107" s="34">
        <v>0.8254184148</v>
      </c>
      <c r="G107" s="169">
        <f t="shared" si="7"/>
        <v>1.0693927198691424</v>
      </c>
      <c r="H107" s="169">
        <f t="shared" si="8"/>
        <v>131.40697741752021</v>
      </c>
      <c r="I107" s="188"/>
    </row>
    <row r="108" spans="1:13" ht="21.75" customHeight="1">
      <c r="A108" s="68">
        <v>72</v>
      </c>
      <c r="B108" s="69" t="s">
        <v>254</v>
      </c>
      <c r="C108" s="70" t="s">
        <v>211</v>
      </c>
      <c r="D108" s="71" t="s">
        <v>14</v>
      </c>
      <c r="E108" s="35">
        <v>556.80000000000007</v>
      </c>
      <c r="F108" s="34">
        <v>0.57405642840000004</v>
      </c>
      <c r="G108" s="169">
        <f t="shared" si="7"/>
        <v>0.74373403151393036</v>
      </c>
      <c r="H108" s="169">
        <f t="shared" si="8"/>
        <v>414.11110874695646</v>
      </c>
      <c r="I108" s="188"/>
    </row>
    <row r="109" spans="1:13" ht="22.6" hidden="1" customHeight="1">
      <c r="A109" s="51">
        <v>73</v>
      </c>
      <c r="B109" s="52" t="s">
        <v>254</v>
      </c>
      <c r="C109" s="55" t="s">
        <v>225</v>
      </c>
      <c r="D109" s="54" t="s">
        <v>13</v>
      </c>
      <c r="E109" s="35">
        <v>31.155200000000004</v>
      </c>
      <c r="F109" s="24">
        <v>0.53782406999999999</v>
      </c>
      <c r="G109" s="169">
        <f t="shared" si="7"/>
        <v>0.69679223859786377</v>
      </c>
      <c r="H109" s="169">
        <f t="shared" si="8"/>
        <v>21.708701551964168</v>
      </c>
      <c r="I109" s="189"/>
    </row>
    <row r="110" spans="1:13" ht="22.6" customHeight="1">
      <c r="A110" s="51">
        <v>74</v>
      </c>
      <c r="B110" s="69" t="s">
        <v>28</v>
      </c>
      <c r="C110" s="70" t="s">
        <v>235</v>
      </c>
      <c r="D110" s="71" t="s">
        <v>8</v>
      </c>
      <c r="E110" s="96">
        <v>0.38400000000000001</v>
      </c>
      <c r="F110" s="36">
        <v>119.4624136752</v>
      </c>
      <c r="G110" s="169">
        <f t="shared" si="7"/>
        <v>154.77269853884869</v>
      </c>
      <c r="H110" s="169">
        <f t="shared" si="8"/>
        <v>59.432716238917898</v>
      </c>
      <c r="I110" s="105"/>
      <c r="M110" s="131"/>
    </row>
    <row r="111" spans="1:13" ht="22.6" customHeight="1">
      <c r="A111" s="72"/>
      <c r="B111" s="69" t="s">
        <v>29</v>
      </c>
      <c r="C111" s="70"/>
      <c r="D111" s="71"/>
      <c r="E111" s="35"/>
      <c r="F111" s="35"/>
      <c r="G111" s="169"/>
      <c r="H111" s="169"/>
      <c r="I111" s="50"/>
    </row>
    <row r="112" spans="1:13" ht="22.6" customHeight="1">
      <c r="A112" s="101"/>
      <c r="B112" s="102"/>
      <c r="C112" s="102" t="s">
        <v>182</v>
      </c>
      <c r="D112" s="103"/>
      <c r="E112" s="104"/>
      <c r="F112" s="104"/>
      <c r="G112" s="183"/>
      <c r="H112" s="171">
        <f>SUM(H105:H111)</f>
        <v>877.90141469254172</v>
      </c>
      <c r="I112" s="187">
        <f>H121/H151*100%</f>
        <v>4.0826275139962554E-3</v>
      </c>
    </row>
    <row r="113" spans="1:13" ht="22.6" customHeight="1">
      <c r="A113" s="94"/>
      <c r="B113" s="94"/>
      <c r="C113" s="94" t="s">
        <v>251</v>
      </c>
      <c r="D113" s="94"/>
      <c r="E113" s="95"/>
      <c r="F113" s="50"/>
      <c r="G113" s="169"/>
      <c r="H113" s="169"/>
      <c r="I113" s="188"/>
    </row>
    <row r="114" spans="1:13" ht="22.6" customHeight="1">
      <c r="A114" s="68">
        <v>75</v>
      </c>
      <c r="B114" s="69" t="s">
        <v>22</v>
      </c>
      <c r="C114" s="70" t="s">
        <v>231</v>
      </c>
      <c r="D114" s="71" t="s">
        <v>9</v>
      </c>
      <c r="E114" s="181">
        <v>0.20843999999999999</v>
      </c>
      <c r="F114" s="36">
        <v>82.016349375488005</v>
      </c>
      <c r="G114" s="169">
        <f t="shared" si="7"/>
        <v>106.25845675328512</v>
      </c>
      <c r="H114" s="169">
        <f t="shared" si="8"/>
        <v>22.148512725654747</v>
      </c>
      <c r="I114" s="188"/>
    </row>
    <row r="115" spans="1:13" ht="22.6" customHeight="1">
      <c r="A115" s="68">
        <v>76</v>
      </c>
      <c r="B115" s="69" t="s">
        <v>254</v>
      </c>
      <c r="C115" s="70" t="s">
        <v>210</v>
      </c>
      <c r="D115" s="71" t="s">
        <v>14</v>
      </c>
      <c r="E115" s="35">
        <v>33.08</v>
      </c>
      <c r="F115" s="34">
        <v>0.8254184148</v>
      </c>
      <c r="G115" s="169">
        <f t="shared" si="7"/>
        <v>1.0693927198691424</v>
      </c>
      <c r="H115" s="169">
        <f t="shared" si="8"/>
        <v>35.375511173271228</v>
      </c>
      <c r="I115" s="188"/>
    </row>
    <row r="116" spans="1:13" ht="22.6" customHeight="1">
      <c r="A116" s="68">
        <v>77</v>
      </c>
      <c r="B116" s="69" t="s">
        <v>254</v>
      </c>
      <c r="C116" s="70" t="s">
        <v>211</v>
      </c>
      <c r="D116" s="71" t="s">
        <v>14</v>
      </c>
      <c r="E116" s="35">
        <v>45.160000000000004</v>
      </c>
      <c r="F116" s="34">
        <v>0.57405642840000004</v>
      </c>
      <c r="G116" s="169">
        <f t="shared" si="7"/>
        <v>0.74373403151393036</v>
      </c>
      <c r="H116" s="169">
        <f t="shared" si="8"/>
        <v>33.587028863169095</v>
      </c>
      <c r="I116" s="188"/>
    </row>
    <row r="117" spans="1:13" ht="22.6" customHeight="1">
      <c r="A117" s="51">
        <v>78</v>
      </c>
      <c r="B117" s="52" t="s">
        <v>254</v>
      </c>
      <c r="C117" s="55" t="s">
        <v>237</v>
      </c>
      <c r="D117" s="54" t="s">
        <v>12</v>
      </c>
      <c r="E117" s="35">
        <v>4</v>
      </c>
      <c r="F117" s="24">
        <v>2.2645224000000002</v>
      </c>
      <c r="G117" s="169">
        <f t="shared" si="7"/>
        <v>2.9338620572541632</v>
      </c>
      <c r="H117" s="169">
        <f t="shared" si="8"/>
        <v>11.735448229016653</v>
      </c>
      <c r="I117" s="188"/>
    </row>
    <row r="118" spans="1:13" ht="22.6" hidden="1" customHeight="1">
      <c r="A118" s="51">
        <v>79</v>
      </c>
      <c r="B118" s="52" t="s">
        <v>254</v>
      </c>
      <c r="C118" s="55" t="s">
        <v>238</v>
      </c>
      <c r="D118" s="54" t="s">
        <v>12</v>
      </c>
      <c r="E118" s="35">
        <v>2</v>
      </c>
      <c r="F118" s="24">
        <v>3.3967836</v>
      </c>
      <c r="G118" s="169">
        <f t="shared" si="7"/>
        <v>4.4007930858812445</v>
      </c>
      <c r="H118" s="169">
        <f t="shared" si="8"/>
        <v>8.801586171762489</v>
      </c>
      <c r="I118" s="189"/>
    </row>
    <row r="119" spans="1:13" ht="22.6" customHeight="1">
      <c r="A119" s="51">
        <v>80</v>
      </c>
      <c r="B119" s="69" t="s">
        <v>28</v>
      </c>
      <c r="C119" s="70" t="s">
        <v>235</v>
      </c>
      <c r="D119" s="71" t="s">
        <v>8</v>
      </c>
      <c r="E119" s="96">
        <v>0.11599999999999999</v>
      </c>
      <c r="F119" s="36">
        <v>119.4624136752</v>
      </c>
      <c r="G119" s="169">
        <f t="shared" si="7"/>
        <v>154.77269853884869</v>
      </c>
      <c r="H119" s="169">
        <f t="shared" si="8"/>
        <v>17.953633030506445</v>
      </c>
      <c r="I119" s="105"/>
      <c r="M119" s="131"/>
    </row>
    <row r="120" spans="1:13" ht="22.6" customHeight="1">
      <c r="A120" s="72"/>
      <c r="B120" s="69" t="s">
        <v>29</v>
      </c>
      <c r="C120" s="70"/>
      <c r="D120" s="71"/>
      <c r="E120" s="35"/>
      <c r="F120" s="35"/>
      <c r="G120" s="169"/>
      <c r="H120" s="169"/>
      <c r="I120" s="50"/>
    </row>
    <row r="121" spans="1:13" ht="22.6" customHeight="1">
      <c r="A121" s="101"/>
      <c r="B121" s="102"/>
      <c r="C121" s="102" t="s">
        <v>182</v>
      </c>
      <c r="D121" s="103"/>
      <c r="E121" s="104"/>
      <c r="F121" s="104"/>
      <c r="G121" s="183"/>
      <c r="H121" s="171">
        <f>SUM(H114:H120)</f>
        <v>129.60172019338066</v>
      </c>
      <c r="I121" s="187">
        <f>H131/H151*100%</f>
        <v>8.6443353475938959E-3</v>
      </c>
    </row>
    <row r="122" spans="1:13" ht="22.6" customHeight="1">
      <c r="A122" s="94"/>
      <c r="B122" s="94"/>
      <c r="C122" s="94" t="s">
        <v>252</v>
      </c>
      <c r="D122" s="94"/>
      <c r="E122" s="95"/>
      <c r="F122" s="50"/>
      <c r="G122" s="169"/>
      <c r="H122" s="169"/>
      <c r="I122" s="188"/>
    </row>
    <row r="123" spans="1:13" ht="22.6" customHeight="1">
      <c r="A123" s="68">
        <v>81</v>
      </c>
      <c r="B123" s="69" t="s">
        <v>22</v>
      </c>
      <c r="C123" s="70" t="s">
        <v>239</v>
      </c>
      <c r="D123" s="71" t="s">
        <v>9</v>
      </c>
      <c r="E123" s="182">
        <v>0.38809520000000003</v>
      </c>
      <c r="F123" s="36">
        <v>82.016349375488005</v>
      </c>
      <c r="G123" s="169">
        <f t="shared" si="7"/>
        <v>106.25845675328512</v>
      </c>
      <c r="H123" s="169">
        <f t="shared" si="8"/>
        <v>41.238397025357543</v>
      </c>
      <c r="I123" s="188"/>
    </row>
    <row r="124" spans="1:13" ht="22.6" customHeight="1">
      <c r="A124" s="68">
        <v>82</v>
      </c>
      <c r="B124" s="69" t="s">
        <v>254</v>
      </c>
      <c r="C124" s="70" t="s">
        <v>209</v>
      </c>
      <c r="D124" s="71" t="s">
        <v>14</v>
      </c>
      <c r="E124" s="96">
        <v>16.96</v>
      </c>
      <c r="F124" s="34">
        <v>3.6798489000000001</v>
      </c>
      <c r="G124" s="169">
        <f t="shared" si="7"/>
        <v>4.7675258430380154</v>
      </c>
      <c r="H124" s="169">
        <f t="shared" si="8"/>
        <v>80.857238297924752</v>
      </c>
      <c r="I124" s="188"/>
    </row>
    <row r="125" spans="1:13" ht="22.6" customHeight="1">
      <c r="A125" s="68">
        <v>83</v>
      </c>
      <c r="B125" s="69" t="s">
        <v>254</v>
      </c>
      <c r="C125" s="70" t="s">
        <v>212</v>
      </c>
      <c r="D125" s="71" t="s">
        <v>14</v>
      </c>
      <c r="E125" s="96">
        <v>34.884</v>
      </c>
      <c r="F125" s="34">
        <v>1.6870691880000002</v>
      </c>
      <c r="G125" s="169">
        <f t="shared" si="7"/>
        <v>2.1857272326543518</v>
      </c>
      <c r="H125" s="169">
        <f t="shared" si="8"/>
        <v>76.246908783914407</v>
      </c>
      <c r="I125" s="188"/>
    </row>
    <row r="126" spans="1:13" ht="22.6" customHeight="1">
      <c r="A126" s="68">
        <v>84</v>
      </c>
      <c r="B126" s="69" t="s">
        <v>254</v>
      </c>
      <c r="C126" s="70" t="s">
        <v>213</v>
      </c>
      <c r="D126" s="71" t="s">
        <v>14</v>
      </c>
      <c r="E126" s="35">
        <v>13</v>
      </c>
      <c r="F126" s="34">
        <v>1.4221200672000001</v>
      </c>
      <c r="G126" s="169">
        <f t="shared" si="7"/>
        <v>1.8424653719556146</v>
      </c>
      <c r="H126" s="169">
        <f t="shared" si="8"/>
        <v>23.95204983542299</v>
      </c>
      <c r="I126" s="188"/>
    </row>
    <row r="127" spans="1:13" ht="22.6" customHeight="1">
      <c r="A127" s="68">
        <v>85</v>
      </c>
      <c r="B127" s="69" t="s">
        <v>254</v>
      </c>
      <c r="C127" s="70" t="s">
        <v>240</v>
      </c>
      <c r="D127" s="71" t="s">
        <v>11</v>
      </c>
      <c r="E127" s="35">
        <v>25.96</v>
      </c>
      <c r="F127" s="34">
        <v>0.6</v>
      </c>
      <c r="G127" s="169">
        <f t="shared" si="7"/>
        <v>0.7773459138017349</v>
      </c>
      <c r="H127" s="169">
        <f t="shared" si="8"/>
        <v>20.179899922293039</v>
      </c>
      <c r="I127" s="188"/>
    </row>
    <row r="128" spans="1:13" ht="22.6" hidden="1" customHeight="1">
      <c r="A128" s="51">
        <v>86</v>
      </c>
      <c r="B128" s="52" t="s">
        <v>254</v>
      </c>
      <c r="C128" s="55" t="s">
        <v>241</v>
      </c>
      <c r="D128" s="54" t="s">
        <v>13</v>
      </c>
      <c r="E128" s="35">
        <v>14.132000000000001</v>
      </c>
      <c r="F128" s="24">
        <v>0.52700000000000002</v>
      </c>
      <c r="G128" s="169">
        <f t="shared" si="7"/>
        <v>0.68276882762252389</v>
      </c>
      <c r="H128" s="169">
        <f t="shared" si="8"/>
        <v>9.6488890719615092</v>
      </c>
      <c r="I128" s="189"/>
    </row>
    <row r="129" spans="1:13" ht="22.6" customHeight="1">
      <c r="A129" s="51">
        <v>87</v>
      </c>
      <c r="B129" s="69" t="s">
        <v>28</v>
      </c>
      <c r="C129" s="70" t="s">
        <v>235</v>
      </c>
      <c r="D129" s="71" t="s">
        <v>8</v>
      </c>
      <c r="E129" s="96">
        <v>0.14400000000000002</v>
      </c>
      <c r="F129" s="36">
        <v>119.468</v>
      </c>
      <c r="G129" s="169">
        <f t="shared" si="7"/>
        <v>154.77993605010946</v>
      </c>
      <c r="H129" s="169">
        <f t="shared" si="8"/>
        <v>22.288310791215764</v>
      </c>
      <c r="I129" s="105"/>
      <c r="M129" s="131"/>
    </row>
    <row r="130" spans="1:13" ht="22.6" customHeight="1">
      <c r="A130" s="72"/>
      <c r="B130" s="69" t="s">
        <v>29</v>
      </c>
      <c r="C130" s="70"/>
      <c r="D130" s="71"/>
      <c r="E130" s="35"/>
      <c r="F130" s="35"/>
      <c r="G130" s="181"/>
      <c r="H130" s="173"/>
      <c r="I130" s="117"/>
    </row>
    <row r="131" spans="1:13" ht="22.6" customHeight="1">
      <c r="A131" s="101"/>
      <c r="B131" s="102"/>
      <c r="C131" s="102" t="s">
        <v>182</v>
      </c>
      <c r="D131" s="103"/>
      <c r="E131" s="104"/>
      <c r="F131" s="104"/>
      <c r="G131" s="174"/>
      <c r="H131" s="174">
        <f>SUM(H123:H130)</f>
        <v>274.41169372809003</v>
      </c>
      <c r="I131" s="187">
        <f>H150/H151*100%</f>
        <v>8.0143251521714046E-2</v>
      </c>
    </row>
    <row r="132" spans="1:13" ht="22.6" hidden="1" customHeight="1">
      <c r="A132" s="7"/>
      <c r="B132" s="6"/>
      <c r="C132" s="145" t="s">
        <v>255</v>
      </c>
      <c r="D132" s="42">
        <v>8</v>
      </c>
      <c r="E132" s="20"/>
      <c r="F132" s="21"/>
      <c r="G132" s="175"/>
      <c r="H132" s="175"/>
      <c r="I132" s="188"/>
    </row>
    <row r="133" spans="1:13" ht="22.6" customHeight="1">
      <c r="A133" s="119">
        <v>1</v>
      </c>
      <c r="B133" s="120" t="s">
        <v>38</v>
      </c>
      <c r="C133" s="121" t="s">
        <v>256</v>
      </c>
      <c r="D133" s="122" t="s">
        <v>7</v>
      </c>
      <c r="E133" s="19">
        <v>0.88</v>
      </c>
      <c r="F133" s="27">
        <v>4.2</v>
      </c>
      <c r="G133" s="169">
        <f t="shared" ref="G133:G148" si="9">F133*$G$5</f>
        <v>5.441421396612145</v>
      </c>
      <c r="H133" s="169">
        <f t="shared" ref="H133:H148" si="10">E133*G133</f>
        <v>4.7884508290186876</v>
      </c>
      <c r="I133" s="188"/>
    </row>
    <row r="134" spans="1:13" ht="22.6" hidden="1" customHeight="1">
      <c r="A134" s="123"/>
      <c r="B134" s="120" t="s">
        <v>39</v>
      </c>
      <c r="C134" s="121"/>
      <c r="D134" s="122"/>
      <c r="E134" s="27"/>
      <c r="F134" s="27"/>
      <c r="G134" s="169"/>
      <c r="H134" s="169"/>
      <c r="I134" s="188"/>
    </row>
    <row r="135" spans="1:13" ht="22.6" customHeight="1">
      <c r="A135" s="119">
        <v>2</v>
      </c>
      <c r="B135" s="120" t="s">
        <v>25</v>
      </c>
      <c r="C135" s="121" t="s">
        <v>257</v>
      </c>
      <c r="D135" s="122" t="s">
        <v>7</v>
      </c>
      <c r="E135" s="27">
        <v>0.04</v>
      </c>
      <c r="F135" s="27">
        <v>1.2</v>
      </c>
      <c r="G135" s="169">
        <f t="shared" si="9"/>
        <v>1.5546918276034698</v>
      </c>
      <c r="H135" s="169">
        <f t="shared" si="10"/>
        <v>6.2187673104138794E-2</v>
      </c>
      <c r="I135" s="188"/>
    </row>
    <row r="136" spans="1:13" ht="22.6" customHeight="1">
      <c r="A136" s="123"/>
      <c r="B136" s="120" t="s">
        <v>39</v>
      </c>
      <c r="C136" s="121"/>
      <c r="D136" s="122"/>
      <c r="E136" s="27"/>
      <c r="F136" s="27"/>
      <c r="G136" s="169">
        <f t="shared" si="9"/>
        <v>0</v>
      </c>
      <c r="H136" s="169">
        <f t="shared" si="10"/>
        <v>0</v>
      </c>
      <c r="I136" s="188"/>
    </row>
    <row r="137" spans="1:13" ht="22.6" hidden="1" customHeight="1">
      <c r="A137" s="124">
        <v>3</v>
      </c>
      <c r="B137" s="125" t="s">
        <v>60</v>
      </c>
      <c r="C137" s="126" t="s">
        <v>258</v>
      </c>
      <c r="D137" s="127" t="s">
        <v>9</v>
      </c>
      <c r="E137" s="5">
        <v>0.7</v>
      </c>
      <c r="F137" s="5">
        <v>1.7</v>
      </c>
      <c r="G137" s="169">
        <f t="shared" si="9"/>
        <v>2.2024800891049154</v>
      </c>
      <c r="H137" s="169">
        <f t="shared" si="10"/>
        <v>1.5417360623734406</v>
      </c>
      <c r="I137" s="188"/>
    </row>
    <row r="138" spans="1:13" ht="21.75" customHeight="1">
      <c r="A138" s="119">
        <v>4</v>
      </c>
      <c r="B138" s="120" t="s">
        <v>20</v>
      </c>
      <c r="C138" s="121" t="s">
        <v>259</v>
      </c>
      <c r="D138" s="122" t="s">
        <v>7</v>
      </c>
      <c r="E138" s="27">
        <v>0.13</v>
      </c>
      <c r="F138" s="27">
        <v>13.4</v>
      </c>
      <c r="G138" s="169">
        <f t="shared" si="9"/>
        <v>17.360725408238746</v>
      </c>
      <c r="H138" s="169">
        <f t="shared" si="10"/>
        <v>2.2568943030710371</v>
      </c>
      <c r="I138" s="188"/>
    </row>
    <row r="139" spans="1:13" ht="22.6" hidden="1" customHeight="1">
      <c r="A139" s="123"/>
      <c r="B139" s="120" t="s">
        <v>21</v>
      </c>
      <c r="C139" s="121"/>
      <c r="D139" s="122"/>
      <c r="E139" s="27"/>
      <c r="F139" s="27"/>
      <c r="G139" s="169"/>
      <c r="H139" s="169"/>
      <c r="I139" s="188"/>
    </row>
    <row r="140" spans="1:13" ht="22.6" customHeight="1">
      <c r="A140" s="119">
        <v>5</v>
      </c>
      <c r="B140" s="120" t="s">
        <v>34</v>
      </c>
      <c r="C140" s="121" t="s">
        <v>208</v>
      </c>
      <c r="D140" s="122" t="s">
        <v>7</v>
      </c>
      <c r="E140" s="27">
        <v>0.8</v>
      </c>
      <c r="F140" s="27">
        <v>37.1</v>
      </c>
      <c r="G140" s="169">
        <f t="shared" si="9"/>
        <v>48.065889003407278</v>
      </c>
      <c r="H140" s="169">
        <f t="shared" si="10"/>
        <v>38.452711202725823</v>
      </c>
      <c r="I140" s="188"/>
    </row>
    <row r="141" spans="1:13" ht="22.6" customHeight="1">
      <c r="A141" s="123"/>
      <c r="B141" s="120" t="s">
        <v>35</v>
      </c>
      <c r="C141" s="121"/>
      <c r="D141" s="122"/>
      <c r="E141" s="27"/>
      <c r="F141" s="27"/>
      <c r="G141" s="169">
        <f t="shared" si="9"/>
        <v>0</v>
      </c>
      <c r="H141" s="169">
        <f t="shared" si="10"/>
        <v>0</v>
      </c>
      <c r="I141" s="188"/>
    </row>
    <row r="142" spans="1:13" ht="22.6" customHeight="1">
      <c r="A142" s="119">
        <v>6</v>
      </c>
      <c r="B142" s="120" t="s">
        <v>31</v>
      </c>
      <c r="C142" s="146" t="s">
        <v>260</v>
      </c>
      <c r="D142" s="122" t="s">
        <v>12</v>
      </c>
      <c r="E142" s="27">
        <v>8</v>
      </c>
      <c r="F142" s="27">
        <v>45.457086277600006</v>
      </c>
      <c r="G142" s="169">
        <f t="shared" si="9"/>
        <v>58.893133785375468</v>
      </c>
      <c r="H142" s="169">
        <f t="shared" si="10"/>
        <v>471.14507028300375</v>
      </c>
      <c r="I142" s="188"/>
    </row>
    <row r="143" spans="1:13" ht="22.6" hidden="1" customHeight="1">
      <c r="A143" s="128">
        <v>7</v>
      </c>
      <c r="B143" s="129" t="s">
        <v>163</v>
      </c>
      <c r="C143" s="147" t="s">
        <v>261</v>
      </c>
      <c r="D143" s="17" t="s">
        <v>12</v>
      </c>
      <c r="E143" s="43">
        <v>8</v>
      </c>
      <c r="F143" s="43">
        <v>4.8950911143600004</v>
      </c>
      <c r="G143" s="169">
        <f t="shared" si="9"/>
        <v>6.3419651257248786</v>
      </c>
      <c r="H143" s="169">
        <f t="shared" si="10"/>
        <v>50.735721005799029</v>
      </c>
      <c r="I143" s="188"/>
    </row>
    <row r="144" spans="1:13" ht="22.6" customHeight="1">
      <c r="A144" s="119">
        <v>8</v>
      </c>
      <c r="B144" s="120" t="s">
        <v>32</v>
      </c>
      <c r="C144" s="146" t="s">
        <v>262</v>
      </c>
      <c r="D144" s="122" t="s">
        <v>9</v>
      </c>
      <c r="E144" s="130">
        <v>6.0000000000000001E-3</v>
      </c>
      <c r="F144" s="27">
        <v>825.83592399999998</v>
      </c>
      <c r="G144" s="169">
        <f t="shared" si="9"/>
        <v>1069.9336349868001</v>
      </c>
      <c r="H144" s="169">
        <f t="shared" si="10"/>
        <v>6.4196018099208008</v>
      </c>
      <c r="I144" s="188"/>
    </row>
    <row r="145" spans="1:13" ht="22.6" customHeight="1">
      <c r="A145" s="123"/>
      <c r="B145" s="120" t="s">
        <v>33</v>
      </c>
      <c r="C145" s="121"/>
      <c r="D145" s="122"/>
      <c r="E145" s="27"/>
      <c r="F145" s="27"/>
      <c r="G145" s="169"/>
      <c r="H145" s="169"/>
      <c r="I145" s="188"/>
    </row>
    <row r="146" spans="1:13" ht="22.6" customHeight="1">
      <c r="A146" s="119">
        <v>9</v>
      </c>
      <c r="B146" s="120" t="s">
        <v>30</v>
      </c>
      <c r="C146" s="146" t="s">
        <v>263</v>
      </c>
      <c r="D146" s="122" t="s">
        <v>12</v>
      </c>
      <c r="E146" s="27">
        <v>8</v>
      </c>
      <c r="F146" s="27">
        <v>243.86265159999999</v>
      </c>
      <c r="G146" s="169">
        <f>F146*1</f>
        <v>243.86265159999999</v>
      </c>
      <c r="H146" s="176">
        <f t="shared" si="10"/>
        <v>1950.9012127999999</v>
      </c>
      <c r="I146" s="188"/>
    </row>
    <row r="147" spans="1:13" ht="22.6" hidden="1" customHeight="1">
      <c r="A147" s="119">
        <v>10</v>
      </c>
      <c r="B147" s="120" t="s">
        <v>254</v>
      </c>
      <c r="C147" s="121" t="s">
        <v>264</v>
      </c>
      <c r="D147" s="122" t="s">
        <v>12</v>
      </c>
      <c r="E147" s="27">
        <v>8</v>
      </c>
      <c r="F147" s="27">
        <v>0.2</v>
      </c>
      <c r="G147" s="169">
        <f t="shared" si="9"/>
        <v>0.2591153046005783</v>
      </c>
      <c r="H147" s="169">
        <f t="shared" si="10"/>
        <v>2.0729224368046264</v>
      </c>
      <c r="I147" s="189"/>
    </row>
    <row r="148" spans="1:13" ht="22.6" customHeight="1">
      <c r="A148" s="119">
        <v>11</v>
      </c>
      <c r="B148" s="120" t="s">
        <v>36</v>
      </c>
      <c r="C148" s="121" t="s">
        <v>265</v>
      </c>
      <c r="D148" s="122" t="s">
        <v>8</v>
      </c>
      <c r="E148" s="130">
        <v>0.152</v>
      </c>
      <c r="F148" s="27">
        <v>79.956699060000005</v>
      </c>
      <c r="G148" s="169">
        <f t="shared" si="9"/>
        <v>103.59002215894337</v>
      </c>
      <c r="H148" s="169">
        <f t="shared" si="10"/>
        <v>15.745683368159392</v>
      </c>
      <c r="I148" s="105"/>
      <c r="K148" s="131"/>
      <c r="M148" s="131"/>
    </row>
    <row r="149" spans="1:13" ht="22.6" customHeight="1">
      <c r="A149" s="28"/>
      <c r="B149" s="23" t="s">
        <v>37</v>
      </c>
      <c r="C149" s="113"/>
      <c r="D149" s="4"/>
      <c r="E149" s="19"/>
      <c r="F149" s="19"/>
      <c r="G149" s="118"/>
      <c r="H149" s="177"/>
      <c r="I149" s="140">
        <f>(I10+I26+I46+I55+I61+I86+I103+I112+I121+I131)*100</f>
        <v>100.00000000000003</v>
      </c>
    </row>
    <row r="150" spans="1:13" ht="22.6" customHeight="1">
      <c r="A150" s="101"/>
      <c r="B150" s="102"/>
      <c r="C150" s="102" t="s">
        <v>182</v>
      </c>
      <c r="D150" s="103"/>
      <c r="E150" s="104"/>
      <c r="F150" s="104"/>
      <c r="G150" s="104"/>
      <c r="H150" s="174">
        <f>SUM(H133:H149)</f>
        <v>2544.1221917739808</v>
      </c>
      <c r="I150" s="66"/>
    </row>
    <row r="151" spans="1:13" ht="22.6" customHeight="1">
      <c r="A151" s="101"/>
      <c r="B151" s="102"/>
      <c r="C151" s="116" t="s">
        <v>182</v>
      </c>
      <c r="D151" s="103"/>
      <c r="E151" s="104"/>
      <c r="F151" s="104"/>
      <c r="G151" s="104"/>
      <c r="H151" s="174">
        <f>H24+H46+H56+H61+H86+H103+H112+H121+H131+H150</f>
        <v>31744.683968614318</v>
      </c>
      <c r="I151" s="66"/>
    </row>
    <row r="152" spans="1:13" ht="22.6" customHeight="1">
      <c r="A152" s="63"/>
      <c r="B152" s="64"/>
      <c r="C152" s="114" t="s">
        <v>266</v>
      </c>
      <c r="D152" s="65"/>
      <c r="E152" s="32"/>
      <c r="F152" s="32"/>
      <c r="G152" s="32"/>
      <c r="H152" s="178">
        <f>H56+H146</f>
        <v>6977.9012127999995</v>
      </c>
      <c r="I152" s="62"/>
    </row>
    <row r="153" spans="1:13" ht="22.6" customHeight="1">
      <c r="A153" s="63"/>
      <c r="B153" s="64"/>
      <c r="C153" s="114" t="s">
        <v>267</v>
      </c>
      <c r="D153" s="65"/>
      <c r="E153" s="32"/>
      <c r="F153" s="32"/>
      <c r="G153" s="32"/>
      <c r="H153" s="178">
        <f>H151-H152</f>
        <v>24766.782755814318</v>
      </c>
      <c r="I153" s="62"/>
    </row>
    <row r="154" spans="1:13" ht="15.65">
      <c r="A154" s="93"/>
      <c r="B154" s="99"/>
      <c r="C154" s="115" t="s">
        <v>268</v>
      </c>
      <c r="D154" s="100">
        <v>0.2</v>
      </c>
      <c r="E154" s="30"/>
      <c r="F154" s="30"/>
      <c r="G154" s="30"/>
      <c r="H154" s="179">
        <f>H151*D154</f>
        <v>6348.9367937228635</v>
      </c>
    </row>
    <row r="155" spans="1:13" ht="15.65">
      <c r="A155" s="93"/>
      <c r="B155" s="99"/>
      <c r="C155" s="136" t="s">
        <v>182</v>
      </c>
      <c r="D155" s="137"/>
      <c r="E155" s="138"/>
      <c r="F155" s="138"/>
      <c r="G155" s="138"/>
      <c r="H155" s="180">
        <f>H151+H154</f>
        <v>38093.620762337181</v>
      </c>
    </row>
    <row r="158" spans="1:13">
      <c r="C158" s="186" t="s">
        <v>16</v>
      </c>
      <c r="D158" s="186"/>
      <c r="E158" s="1"/>
      <c r="F158" s="1"/>
      <c r="G158" s="186" t="s">
        <v>269</v>
      </c>
      <c r="H158" s="186"/>
    </row>
  </sheetData>
  <mergeCells count="13">
    <mergeCell ref="I131:I147"/>
    <mergeCell ref="C158:D158"/>
    <mergeCell ref="G158:H158"/>
    <mergeCell ref="C3:H3"/>
    <mergeCell ref="I86:I100"/>
    <mergeCell ref="I103:I109"/>
    <mergeCell ref="I112:I118"/>
    <mergeCell ref="I121:I128"/>
    <mergeCell ref="I61:I83"/>
    <mergeCell ref="I10:I23"/>
    <mergeCell ref="I26:I44"/>
    <mergeCell ref="I46:I53"/>
    <mergeCell ref="I55:I58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Ծավ. թերթ.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gnumner 20</cp:lastModifiedBy>
  <cp:lastPrinted>2026-03-13T11:40:08Z</cp:lastPrinted>
  <dcterms:created xsi:type="dcterms:W3CDTF">2000-04-17T03:23:27Z</dcterms:created>
  <dcterms:modified xsi:type="dcterms:W3CDTF">2026-03-13T11:40:12Z</dcterms:modified>
</cp:coreProperties>
</file>